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nk.l.olefirenko\Desktop\Паспорта\Паспорта 2025\2. Февраль\"/>
    </mc:Choice>
  </mc:AlternateContent>
  <bookViews>
    <workbookView xWindow="0" yWindow="0" windowWidth="28800" windowHeight="12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K24" i="11"/>
  <c r="E24"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C42" i="10"/>
  <c r="AB42" i="10"/>
  <c r="J42" i="10"/>
  <c r="H42" i="10"/>
  <c r="G42" i="10"/>
  <c r="AC41" i="10"/>
  <c r="AB41" i="10"/>
  <c r="AC40" i="10"/>
  <c r="AB40" i="10"/>
  <c r="AC39" i="10"/>
  <c r="AB39" i="10"/>
  <c r="AC38" i="10"/>
  <c r="AB38" i="10"/>
  <c r="AC37" i="10"/>
  <c r="AB37" i="10"/>
  <c r="AC36" i="10"/>
  <c r="AB36" i="10"/>
  <c r="AC35" i="10"/>
  <c r="AB35" i="10"/>
  <c r="AC34" i="10"/>
  <c r="AB34" i="10"/>
  <c r="J33" i="10"/>
  <c r="AC33" i="10" s="1"/>
  <c r="D33" i="10"/>
  <c r="D32" i="10"/>
  <c r="J32" i="10" s="1"/>
  <c r="AC32" i="10" s="1"/>
  <c r="AB31" i="10"/>
  <c r="J31" i="10"/>
  <c r="AC31" i="10" s="1"/>
  <c r="I31" i="10"/>
  <c r="I32" i="10" s="1"/>
  <c r="H31" i="10"/>
  <c r="G31" i="10"/>
  <c r="K30" i="10"/>
  <c r="K31" i="10" s="1"/>
  <c r="K32" i="10" s="1"/>
  <c r="I30" i="10"/>
  <c r="I33" i="10" s="1"/>
  <c r="I42" i="10" s="1"/>
  <c r="I50" i="10" s="1"/>
  <c r="I57" i="10" s="1"/>
  <c r="AC29" i="10"/>
  <c r="AB29" i="10"/>
  <c r="H29" i="10"/>
  <c r="AC28" i="10"/>
  <c r="AB28" i="10"/>
  <c r="H28" i="10"/>
  <c r="K27" i="10"/>
  <c r="AC26" i="10"/>
  <c r="AB26" i="10"/>
  <c r="H26" i="10"/>
  <c r="AC25" i="10"/>
  <c r="H25" i="10"/>
  <c r="AB25" i="10" s="1"/>
  <c r="K24" i="10"/>
  <c r="A15" i="10"/>
  <c r="A1" i="10"/>
  <c r="F52" i="9"/>
  <c r="D24" i="11" s="1"/>
  <c r="D52" i="9"/>
  <c r="C24" i="9"/>
  <c r="A12" i="9"/>
  <c r="A1" i="9"/>
  <c r="K24" i="8"/>
  <c r="A15" i="8"/>
  <c r="A1" i="8"/>
  <c r="A12" i="7"/>
  <c r="A1" i="7"/>
  <c r="A1" i="6"/>
  <c r="A11" i="4"/>
  <c r="A1" i="4"/>
  <c r="K24" i="3"/>
  <c r="C24" i="3"/>
  <c r="A14" i="3"/>
  <c r="A11" i="3"/>
  <c r="A1" i="3"/>
  <c r="A11" i="2"/>
  <c r="A1" i="2"/>
  <c r="A15" i="6"/>
  <c r="A12" i="10"/>
  <c r="K33" i="10" l="1"/>
  <c r="K42" i="10" s="1"/>
  <c r="K50" i="10" s="1"/>
  <c r="K57" i="10" s="1"/>
  <c r="C32" i="10"/>
  <c r="A15" i="7"/>
  <c r="A15" i="9"/>
  <c r="D24" i="10"/>
  <c r="A12" i="8"/>
  <c r="A14" i="2"/>
  <c r="A14" i="4"/>
  <c r="A12" i="6"/>
  <c r="E21" i="8"/>
  <c r="A15" i="11"/>
  <c r="J24" i="10" l="1"/>
  <c r="AC24" i="10" s="1"/>
  <c r="D27" i="10"/>
  <c r="D30" i="10"/>
  <c r="J30" i="10" s="1"/>
  <c r="AC30" i="10" s="1"/>
  <c r="C24" i="10"/>
  <c r="G32" i="10"/>
  <c r="H32" i="10"/>
  <c r="AB32" i="10" s="1"/>
  <c r="C30" i="10" l="1"/>
  <c r="G24" i="10"/>
  <c r="H24" i="10"/>
  <c r="AB24" i="10" s="1"/>
  <c r="C52" i="10"/>
  <c r="C27" i="10"/>
  <c r="J27" i="10"/>
  <c r="AC27" i="10" s="1"/>
  <c r="H27" i="10" l="1"/>
  <c r="AB27" i="10" s="1"/>
  <c r="G27" i="10"/>
  <c r="H52" i="10"/>
  <c r="AB52" i="10" s="1"/>
  <c r="G52" i="10"/>
  <c r="G30" i="10"/>
  <c r="H30" i="10"/>
  <c r="AB30" i="10" s="1"/>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<sst xmlns="http://schemas.openxmlformats.org/spreadsheetml/2006/main" count="929" uniqueCount="489">
  <si>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</si>
  <si>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</si>
  <si>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</si>
  <si>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</si>
  <si>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</si>
  <si>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</si>
  <si>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</si>
  <si>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</si>
  <si>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</si>
  <si>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</si>
  <si>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</si>
  <si>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</si>
  <si>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</si>
  <si>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</si>
  <si>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</si>
  <si>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</si>
  <si>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</si>
  <si>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</si>
  <si>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</si>
  <si>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</si>
  <si>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</si>
  <si>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</si>
  <si>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</si>
  <si>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</si>
  <si>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</si>
  <si>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</si>
  <si>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</si>
  <si>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</si>
  <si>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</si>
  <si>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</si>
  <si>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</si>
  <si>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</si>
  <si>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</si>
  <si>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</si>
  <si>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</si>
  <si>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</si>
  <si>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</si>
  <si>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</si>
  <si>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</si>
  <si>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</si>
  <si>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</si>
  <si>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</si>
  <si>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</si>
  <si>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</si>
  <si>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</si>
  <si>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</si>
  <si>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</si>
  <si>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</si>
  <si>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</si>
  <si>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</si>
  <si>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</si>
  <si>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</si>
  <si>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</si>
  <si>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</si>
  <si>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</si>
  <si>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</si>
  <si>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</si>
  <si>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</si>
  <si>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</si>
  <si>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</si>
  <si>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</si>
  <si>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</si>
  <si>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</si>
  <si>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</si>
  <si>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</si>
  <si>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</si>
  <si>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</si>
  <si>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</si>
  <si>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</si>
  <si>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</si>
  <si>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</si>
  <si>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</si>
  <si>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</si>
  <si>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</si>
  <si>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</si>
  <si>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</si>
  <si>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</si>
  <si>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</si>
  <si>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</si>
  <si>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</si>
  <si>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</si>
  <si>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</si>
  <si>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</si>
  <si>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</si>
  <si>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</si>
  <si>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</si>
  <si>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</si>
  <si>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</si>
  <si>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</si>
  <si>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</si>
  <si>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</si>
  <si>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</si>
  <si>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</si>
  <si>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</si>
  <si>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</si>
  <si>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</si>
  <si>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</si>
  <si>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</si>
  <si>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</si>
  <si>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</si>
  <si>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</si>
  <si>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</si>
  <si>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</si>
  <si>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</si>
  <si>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</si>
  <si>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</si>
  <si>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</si>
  <si>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</si>
  <si>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</si>
  <si>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</si>
  <si>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</si>
  <si>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</si>
  <si>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</si>
  <si>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</si>
  <si>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</si>
  <si>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</si>
  <si>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</si>
  <si>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</si>
  <si>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</si>
  <si>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</si>
  <si>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</si>
  <si>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</si>
  <si>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</si>
  <si>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</si>
  <si>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</si>
  <si>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</si>
  <si>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</si>
  <si>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</si>
  <si>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</si>
  <si>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</si>
  <si>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</si>
  <si>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</si>
  <si>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</si>
  <si>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</si>
  <si>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</si>
  <si>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</si>
  <si>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</si>
  <si>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</si>
  <si>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</si>
  <si>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</si>
  <si>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</si>
  <si>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</si>
  <si>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</si>
  <si>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</si>
  <si>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</si>
  <si>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</si>
  <si>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</si>
  <si>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</si>
  <si>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</si>
  <si>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</si>
  <si>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</si>
  <si>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</si>
  <si>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</si>
  <si>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</si>
  <si>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</si>
  <si>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</si>
  <si>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</si>
  <si>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</si>
  <si>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</si>
  <si>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</si>
  <si>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</si>
  <si>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</si>
  <si>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</si>
  <si>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</si>
  <si>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</si>
  <si>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</si>
  <si>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</si>
  <si>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</si>
  <si>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</si>
  <si>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</si>
  <si>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</si>
  <si>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</si>
  <si>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</si>
  <si>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</si>
  <si>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</si>
  <si>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</si>
  <si>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</si>
  <si>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</si>
  <si>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</si>
  <si>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</si>
  <si>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</si>
  <si>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</si>
  <si>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</si>
  <si>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</si>
  <si>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</si>
  <si>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</si>
  <si>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</si>
  <si>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</si>
  <si>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</si>
  <si>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</si>
  <si>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</si>
  <si>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</si>
  <si>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</si>
  <si>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</si>
  <si>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</si>
  <si>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</si>
  <si>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</si>
  <si>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</si>
  <si>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</si>
  <si>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</si>
  <si>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</si>
  <si>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</si>
  <si>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</si>
  <si>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</si>
  <si>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</si>
  <si>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</si>
  <si>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</si>
  <si>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</si>
  <si>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</si>
  <si>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</si>
  <si>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</si>
  <si>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</si>
  <si>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</si>
  <si>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</si>
  <si>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</si>
  <si>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</si>
  <si>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</si>
  <si>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</si>
  <si>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</si>
  <si>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</si>
  <si>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</si>
  <si>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</si>
  <si>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</si>
  <si>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</si>
  <si>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</si>
  <si>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</si>
  <si>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</si>
  <si>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</si>
  <si>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</si>
  <si>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</si>
  <si>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</si>
  <si>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</si>
  <si>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</si>
  <si>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</si>
  <si>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</si>
  <si>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</si>
  <si>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</si>
  <si>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</si>
  <si>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</si>
  <si>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</si>
  <si>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</si>
  <si>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</si>
  <si>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</si>
  <si>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</si>
  <si>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</si>
  <si>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</si>
  <si>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</si>
  <si>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</si>
  <si>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</si>
  <si>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</si>
  <si>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</si>
  <si>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</si>
  <si>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</si>
  <si>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</si>
  <si>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</si>
  <si>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</si>
  <si>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</si>
  <si>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</si>
  <si>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</si>
  <si>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</si>
  <si>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</si>
  <si>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</si>
  <si>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</si>
  <si>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</si>
  <si>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</si>
  <si>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</si>
  <si>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</si>
  <si>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</si>
  <si>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</si>
  <si>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</si>
  <si>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</si>
  <si>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</si>
  <si>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</si>
  <si>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</si>
  <si>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</si>
  <si>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</si>
  <si>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</si>
  <si>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</si>
  <si>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</si>
  <si>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</si>
  <si>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</si>
  <si>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</si>
  <si>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</si>
  <si>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</si>
  <si>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</si>
  <si>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</si>
  <si>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</si>
  <si>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</si>
  <si>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</si>
  <si>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</si>
  <si>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</si>
  <si>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</si>
  <si>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</si>
  <si>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</si>
  <si>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</si>
  <si>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</si>
  <si>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</si>
  <si>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</si>
  <si>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</si>
  <si>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</si>
  <si>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</si>
  <si>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</si>
  <si>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</si>
  <si>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</si>
  <si>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</si>
  <si>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</si>
  <si>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</si>
  <si>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</si>
  <si>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</si>
  <si>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</si>
  <si>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</si>
  <si>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</si>
  <si>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</si>
  <si>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</si>
  <si>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</si>
  <si>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</si>
  <si>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</si>
  <si>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</si>
  <si>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</si>
  <si>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</si>
  <si>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</si>
  <si>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</si>
  <si>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</si>
  <si>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</si>
  <si>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</si>
  <si>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</si>
  <si>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</si>
  <si>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</si>
  <si>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</si>
  <si>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</si>
  <si>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</si>
  <si>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</si>
  <si>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</si>
  <si>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</si>
  <si>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</si>
  <si>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</si>
  <si>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</si>
  <si>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</si>
  <si>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</si>
  <si>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</si>
  <si>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</si>
  <si>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</si>
  <si>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</si>
  <si>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</si>
  <si>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</si>
  <si>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</si>
  <si>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</si>
  <si>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</si>
  <si>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</si>
  <si>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</si>
  <si>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</si>
  <si>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</si>
  <si>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</si>
  <si>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</si>
  <si>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</si>
  <si>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</si>
  <si>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</si>
  <si>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</si>
  <si>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</si>
  <si>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</si>
  <si>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</si>
  <si>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</si>
  <si>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</si>
  <si>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</si>
  <si>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</si>
  <si>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</si>
  <si>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</si>
  <si>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</si>
  <si>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</si>
  <si>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</si>
  <si>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</si>
  <si>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</si>
  <si>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</si>
  <si>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</si>
  <si>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</si>
  <si>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</si>
  <si>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</si>
  <si>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</si>
  <si>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</si>
  <si>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</si>
  <si>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</si>
  <si>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</si>
  <si>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</si>
  <si>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</si>
  <si>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</si>
  <si>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</si>
  <si>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</si>
  <si>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</si>
  <si>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</si>
  <si>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</si>
  <si>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</si>
  <si>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</si>
  <si>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</si>
  <si>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</si>
  <si>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</si>
  <si>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</si>
  <si>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</si>
  <si>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</si>
  <si>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</si>
  <si>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</si>
  <si>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</si>
  <si>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</si>
  <si>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</si>
  <si>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</si>
  <si>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</si>
  <si>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</si>
  <si>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</si>
  <si>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</si>
  <si>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</si>
  <si>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</si>
  <si>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</si>
  <si>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</si>
  <si>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</si>
  <si>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</si>
  <si>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</si>
  <si>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</si>
  <si>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</si>
  <si>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</si>
  <si>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</si>
  <si>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</si>
  <si>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</si>
  <si>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</si>
  <si>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</si>
  <si>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</si>
  <si>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</si>
  <si>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</si>
  <si>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</si>
  <si>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</si>
  <si>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</si>
  <si>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</si>
  <si>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</si>
  <si>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</si>
  <si>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</si>
  <si>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</si>
  <si>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</si>
  <si>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</si>
  <si>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</si>
  <si>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</si>
  <si>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</si>
  <si>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</si>
  <si>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</si>
  <si>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</si>
  <si>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</si>
  <si>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</si>
  <si>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</si>
  <si>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</si>
  <si>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</si>
  <si>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</si>
  <si>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</si>
  <si>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</si>
  <si>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</si>
  <si>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</si>
  <si>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</si>
  <si>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</si>
  <si>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</si>
  <si>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</si>
  <si>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</si>
  <si>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</si>
  <si>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</si>
  <si>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</si>
  <si>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</si>
  <si>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</si>
  <si>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</si>
  <si>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</si>
  <si>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</si>
  <si>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</si>
  <si>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</si>
  <si>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</si>
  <si>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</si>
  <si>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</si>
  <si>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</si>
  <si>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</si>
  <si>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</si>
  <si>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</si>
  <si>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</si>
  <si>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</si>
  <si>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</si>
  <si>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</si>
  <si>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</si>
  <si>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</si>
  <si>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</si>
  <si>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</si>
  <si>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</si>
  <si>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</si>
  <si>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</si>
  <si>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</si>
  <si>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 Зеленокумск, ул. Советская, 72 Д</t>
  </si>
  <si>
    <t>P_СТР7601/2024/ЗЕЛ</t>
  </si>
  <si>
    <t>Установка измерительного комплекса по ТУ №76/2024/ЗЕЛ от 26.08.2024 г., г. Зеленокумск, ул. Советская, 72 Д (ИП Бондарева Л.В.)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</si>
</sst>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6">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applyAlignme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4" fillId="0" borderId="1" xfId="0"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0</v>
          </cell>
          <cell r="G5">
            <v>44438.559999999998</v>
          </cell>
          <cell r="H5">
            <v>3851.69</v>
          </cell>
          <cell r="N5" t="str">
            <v>г. Зеленокумск, ул. Советская, 72 Д</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abSelected="1" workbookViewId="0">
      <selection activeCell="B8" sqref="B8"/>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6.0156851999999997E-2</v>
      </c>
    </row>
    <row r="48" spans="1:3" s="2" customFormat="1" ht="48" customHeight="1" x14ac:dyDescent="0.25">
      <c r="A48" s="14">
        <v>25</v>
      </c>
      <c r="B48" s="11" t="s">
        <v>47</v>
      </c>
      <c r="C48" s="21">
        <v>5.0130710000000002E-2</v>
      </c>
    </row>
    <row r="49" spans="5:6" ht="16.149999999999999" customHeight="1" x14ac:dyDescent="0.25">
      <c r="E49" s="16"/>
      <c r="F49" s="16"/>
    </row>
    <row r="50" spans="5:6" ht="15" x14ac:dyDescent="0.25">
      <c r="E50" s="16"/>
      <c r="F50" s="16"/>
    </row>
    <row r="51" spans="5:6" ht="15" x14ac:dyDescent="0.25">
      <c r="E51" s="16"/>
      <c r="F51" s="16"/>
    </row>
    <row r="52" spans="5:6" ht="15" x14ac:dyDescent="0.25">
      <c r="E52" s="22">
        <v>45689</v>
      </c>
      <c r="F52" s="16"/>
    </row>
    <row r="53" spans="5:6" ht="15" x14ac:dyDescent="0.25">
      <c r="E53" s="16"/>
      <c r="F53" s="16"/>
    </row>
    <row r="54" spans="5:6" ht="15" x14ac:dyDescent="0.25">
      <c r="E54" s="16"/>
      <c r="F54" s="16"/>
    </row>
    <row r="55" spans="5:6" ht="15" x14ac:dyDescent="0.25">
      <c r="E55" s="16"/>
      <c r="F55" s="16"/>
    </row>
    <row r="56" spans="5:6" ht="15"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 Зеленокумск, ул. Советская, 72 Д</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P_СТР7601/2024/ЗЕЛ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№76/2024/ЗЕЛ от 26.08.2024 г., г. Зеленокумск, ул. Советская, 72 Д (ИП Бондарева Л.В.)</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zoomScale="85" zoomScaleNormal="85" workbookViewId="0"/>
  </sheetViews>
  <sheetFormatPr defaultColWidth="9" defaultRowHeight="15" x14ac:dyDescent="0.25"/>
  <cols>
    <col min="1" max="8" width="19.28515625" style="37" customWidth="1"/>
    <col min="9" max="9" width="13.42578125" style="37" customWidth="1"/>
    <col min="10" max="11" width="13.5703125" style="37" customWidth="1"/>
    <col min="12" max="12" width="13.28515625" style="37" customWidth="1"/>
    <col min="13" max="13" width="12" style="37" customWidth="1"/>
    <col min="14" max="14" width="12.7109375" style="37" customWidth="1"/>
    <col min="15" max="15" width="11.42578125" style="37" customWidth="1"/>
    <col min="16" max="16" width="16.42578125" style="37" customWidth="1"/>
    <col min="17" max="17" width="28.7109375" style="37" customWidth="1"/>
    <col min="18" max="18" width="28.5703125" style="37" customWidth="1"/>
    <col min="19" max="20" width="27.5703125" style="37" customWidth="1"/>
  </cols>
  <sheetData>
    <row r="1" spans="1:20" s="24" customFormat="1" ht="15.75" x14ac:dyDescent="0.25">
      <c r="A1" s="23" t="str">
        <f>"Паспорт "&amp;"УИК, " &amp;[1]Таблица!N5</f>
        <v>Паспорт УИК, г. Зеленокумск, ул. Советская, 72 Д</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P_СТР7601/2024/ЗЕЛ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№76/2024/ЗЕЛ от 26.08.2024 г., г. Зеленокумск, ул. Советская, 72 Д (ИП Бондарева Л.В.)</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9" customFormat="1" ht="18.75" x14ac:dyDescent="0.3">
      <c r="A17" s="38" t="s">
        <v>70</v>
      </c>
      <c r="B17" s="38"/>
      <c r="C17" s="38"/>
      <c r="D17" s="38"/>
      <c r="E17" s="38"/>
      <c r="F17" s="38"/>
      <c r="G17" s="38"/>
      <c r="H17" s="38"/>
      <c r="I17" s="38"/>
      <c r="J17" s="38"/>
      <c r="K17" s="38"/>
      <c r="L17" s="38"/>
      <c r="M17" s="38"/>
      <c r="N17" s="38"/>
      <c r="O17" s="38"/>
      <c r="P17" s="38"/>
      <c r="Q17" s="38"/>
      <c r="R17" s="38"/>
      <c r="S17" s="38"/>
      <c r="T17" s="38"/>
    </row>
    <row r="18" spans="1:20" s="24" customFormat="1" ht="15.75" x14ac:dyDescent="0.25"/>
    <row r="19" spans="1:20" s="24" customFormat="1" ht="15.75" customHeight="1" x14ac:dyDescent="0.25">
      <c r="A19" s="31" t="s">
        <v>10</v>
      </c>
      <c r="B19" s="40" t="s">
        <v>71</v>
      </c>
      <c r="C19" s="41"/>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2"/>
      <c r="B20" s="43"/>
      <c r="C20" s="44"/>
      <c r="D20" s="42"/>
      <c r="E20" s="43"/>
      <c r="F20" s="44"/>
      <c r="G20" s="43"/>
      <c r="H20" s="44"/>
      <c r="I20" s="43"/>
      <c r="J20" s="44"/>
      <c r="K20" s="33"/>
      <c r="L20" s="43"/>
      <c r="M20" s="44"/>
      <c r="N20" s="43"/>
      <c r="O20" s="44"/>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37">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heetViews>
  <sheetFormatPr defaultColWidth="9" defaultRowHeight="15" x14ac:dyDescent="0.25"/>
  <cols>
    <col min="1" max="1" width="9" style="37"/>
    <col min="2" max="2" width="15.28515625" style="37" customWidth="1"/>
    <col min="3" max="3" width="13.7109375" style="37" customWidth="1"/>
    <col min="4" max="4" width="16.5703125" style="37" customWidth="1"/>
    <col min="5" max="5" width="18.28515625" style="37" customWidth="1"/>
    <col min="6" max="9" width="9" style="37"/>
    <col min="10" max="10" width="17.7109375" style="37" customWidth="1"/>
    <col min="11" max="11" width="10.7109375" style="37" customWidth="1"/>
    <col min="12" max="12" width="10.5703125" style="37" customWidth="1"/>
    <col min="13" max="18" width="9" style="37"/>
    <col min="19" max="19" width="15.7109375" style="37" customWidth="1"/>
    <col min="20" max="20" width="20.28515625" style="37" customWidth="1"/>
    <col min="21" max="21" width="20.7109375" style="37" customWidth="1"/>
    <col min="22" max="22" width="12.28515625" style="37" customWidth="1"/>
    <col min="23" max="23" width="11.7109375" style="37" customWidth="1"/>
    <col min="24" max="24" width="21.28515625" style="37" customWidth="1"/>
    <col min="25" max="25" width="16.28515625" style="37" customWidth="1"/>
    <col min="26" max="26" width="20.28515625" style="37" customWidth="1"/>
    <col min="27" max="27" width="18.5703125" style="37" customWidth="1"/>
  </cols>
  <sheetData>
    <row r="1" spans="1:27" s="24" customFormat="1" ht="15.75" x14ac:dyDescent="0.25">
      <c r="A1" s="23" t="str">
        <f>"Паспорт "&amp;"УИК, " &amp;[1]Таблица!N5</f>
        <v>Паспорт УИК, г. Зеленокумск, ул. Советская, 72 Д</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P_СТР7601/2024/ЗЕЛ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№76/2024/ЗЕЛ от 26.08.2024 г., г. Зеленокумск, ул. Советская, 72 Д (ИП Бондарева Л.В.)</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9" customFormat="1" ht="18.75" x14ac:dyDescent="0.3">
      <c r="A17" s="38" t="s">
        <v>88</v>
      </c>
      <c r="B17" s="38"/>
      <c r="C17" s="38"/>
      <c r="D17" s="38"/>
      <c r="E17" s="38"/>
      <c r="F17" s="38"/>
      <c r="G17" s="38"/>
      <c r="H17" s="38"/>
      <c r="I17" s="38"/>
      <c r="J17" s="38"/>
      <c r="K17" s="38"/>
      <c r="L17" s="38"/>
      <c r="M17" s="38"/>
      <c r="N17" s="38"/>
      <c r="O17" s="38"/>
      <c r="P17" s="38"/>
      <c r="Q17" s="38"/>
      <c r="R17" s="38"/>
      <c r="S17" s="38"/>
      <c r="T17" s="38"/>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2"/>
      <c r="B20" s="43"/>
      <c r="C20" s="44"/>
      <c r="D20" s="43"/>
      <c r="E20" s="44"/>
      <c r="F20" s="32" t="s">
        <v>100</v>
      </c>
      <c r="G20" s="32"/>
      <c r="H20" s="32" t="s">
        <v>101</v>
      </c>
      <c r="I20" s="32"/>
      <c r="J20" s="33"/>
      <c r="K20" s="43"/>
      <c r="L20" s="44"/>
      <c r="M20" s="43"/>
      <c r="N20" s="44"/>
      <c r="O20" s="43"/>
      <c r="P20" s="44"/>
      <c r="Q20" s="43"/>
      <c r="R20" s="44"/>
      <c r="S20" s="33"/>
      <c r="T20" s="33"/>
      <c r="U20" s="33"/>
      <c r="V20" s="43"/>
      <c r="W20" s="44"/>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5">
        <v>6</v>
      </c>
      <c r="G22" s="45">
        <v>7</v>
      </c>
      <c r="H22" s="45">
        <v>8</v>
      </c>
      <c r="I22" s="45">
        <v>9</v>
      </c>
      <c r="J22" s="45">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zoomScale="70" zoomScaleNormal="70" workbookViewId="0">
      <selection activeCell="A2" sqref="A2"/>
    </sheetView>
  </sheetViews>
  <sheetFormatPr defaultColWidth="9" defaultRowHeight="15.75" x14ac:dyDescent="0.25"/>
  <cols>
    <col min="1" max="1" width="9" style="37"/>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Normal="100" workbookViewId="0"/>
  </sheetViews>
  <sheetFormatPr defaultColWidth="9" defaultRowHeight="15" x14ac:dyDescent="0.25"/>
  <cols>
    <col min="1" max="1" width="9" style="37"/>
    <col min="2" max="2" width="33.140625" style="37" bestFit="1" customWidth="1"/>
    <col min="3" max="4" width="9" style="37"/>
    <col min="5" max="5" width="10.140625" style="37" bestFit="1" customWidth="1"/>
    <col min="6" max="10" width="9" style="37"/>
    <col min="11" max="11" width="35.5703125" style="37" customWidth="1"/>
    <col min="12" max="12" width="26" style="37" customWidth="1"/>
    <col min="13" max="13" width="41.7109375" style="37" customWidth="1"/>
    <col min="14" max="14" width="37" style="37" customWidth="1"/>
    <col min="15" max="15" width="10.42578125" style="37" bestFit="1" customWidth="1"/>
    <col min="16" max="25" width="9" style="37"/>
    <col min="26" max="26" width="35" style="37" bestFit="1" customWidth="1"/>
  </cols>
  <sheetData>
    <row r="1" spans="1:26" ht="15.75" x14ac:dyDescent="0.25">
      <c r="A1" s="23" t="str">
        <f>"Паспорт "&amp;"УИК, " &amp;[1]Таблица!N5</f>
        <v>Паспорт УИК, г. Зеленокумск, ул. Советская, 72 Д</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P_СТР7601/2024/ЗЕЛ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№76/2024/ЗЕЛ от 26.08.2024 г., г. Зеленокумск, ул. Советская, 72 Д (ИП Бондарева Л.В.)</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heetViews>
  <sheetFormatPr defaultColWidth="9" defaultRowHeight="11.65" customHeight="1" x14ac:dyDescent="0.25"/>
  <cols>
    <col min="1" max="1" width="9.28515625" style="37" customWidth="1"/>
    <col min="2" max="2" width="9" style="37"/>
    <col min="3" max="3" width="38.42578125" style="37" customWidth="1"/>
    <col min="4" max="4" width="9" style="37"/>
    <col min="5" max="5" width="10.140625" style="37" bestFit="1" customWidth="1"/>
    <col min="6" max="15" width="9" style="37"/>
  </cols>
  <sheetData>
    <row r="1" spans="1:15" ht="15.75" x14ac:dyDescent="0.25">
      <c r="A1" s="23" t="str">
        <f>"Паспорт "&amp;"УИК, " &amp;[1]Таблица!N5</f>
        <v>Паспорт УИК, г. Зеленокумск, ул. Советская, 72 Д</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P_СТР7601/2024/ЗЕЛ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№76/2024/ЗЕЛ от 26.08.2024 г., г. Зеленокумск, ул. Советская, 72 Д (ИП Бондарева Л.В.)</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zoomScaleNormal="100" workbookViewId="0"/>
  </sheetViews>
  <sheetFormatPr defaultColWidth="9" defaultRowHeight="11.65" customHeight="1" x14ac:dyDescent="0.25"/>
  <cols>
    <col min="1" max="1" width="29.7109375" style="37" customWidth="1"/>
    <col min="2" max="6" width="9" style="37"/>
    <col min="7" max="63" width="13.28515625" style="37" customWidth="1"/>
  </cols>
  <sheetData>
    <row r="1" spans="1:12" ht="16.149999999999999" customHeight="1" x14ac:dyDescent="0.25">
      <c r="A1" s="23" t="str">
        <f>"Паспорт "&amp;"УИК, " &amp;[1]Таблица!N5</f>
        <v>Паспорт УИК, г. Зеленокумск, ул. Советская, 72 Д</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P_СТР7601/2024/ЗЕЛ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№76/2024/ЗЕЛ от 26.08.2024 г., г. Зеленокумск, ул. Советская, 72 Д (ИП Бондарева Л.В.)</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5.0130710000000002E-2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6" workbookViewId="0"/>
  </sheetViews>
  <sheetFormatPr defaultColWidth="9" defaultRowHeight="15" x14ac:dyDescent="0.25"/>
  <cols>
    <col min="1" max="1" width="9" style="37"/>
    <col min="2" max="2" width="40.7109375" style="37" customWidth="1"/>
    <col min="3" max="3" width="14.85546875" style="37" customWidth="1"/>
    <col min="4" max="4" width="16.7109375" style="37" customWidth="1"/>
    <col min="5" max="5" width="16.5703125" style="37" customWidth="1"/>
    <col min="6" max="6" width="18.140625" style="37" customWidth="1"/>
    <col min="7" max="7" width="14.7109375" style="37" customWidth="1"/>
    <col min="8" max="8" width="16.5703125" style="37" customWidth="1"/>
    <col min="9" max="10" width="9" style="37"/>
    <col min="11" max="11" width="14.28515625" style="37" customWidth="1"/>
    <col min="12" max="12" width="13.7109375" style="37" customWidth="1"/>
  </cols>
  <sheetData>
    <row r="1" spans="1:12" ht="16.149999999999999" customHeight="1" x14ac:dyDescent="0.25">
      <c r="A1" s="23" t="str">
        <f>"Паспорт "&amp;"УИК, " &amp;[1]Таблица!N5</f>
        <v>Паспорт УИК, г. Зеленокумск, ул. Советская, 72 Д</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P_СТР7601/2024/ЗЕЛ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№76/2024/ЗЕЛ от 26.08.2024 г., г. Зеленокумск, ул. Советская, 72 Д (ИП Бондарева Л.В.)</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70">
        <v>2025</v>
      </c>
      <c r="D52" s="170">
        <f>C52</f>
        <v>2025</v>
      </c>
      <c r="E52" s="171">
        <v>45689</v>
      </c>
      <c r="F52" s="171">
        <f>E52</f>
        <v>45689</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zoomScale="70" zoomScaleNormal="70" workbookViewId="0"/>
  </sheetViews>
  <sheetFormatPr defaultColWidth="9" defaultRowHeight="15" x14ac:dyDescent="0.25"/>
  <cols>
    <col min="1" max="1" width="9" style="37"/>
    <col min="2" max="2" width="40.5703125" style="37" customWidth="1"/>
    <col min="3" max="3" width="15.5703125" style="37" customWidth="1"/>
    <col min="4" max="4" width="20.42578125" style="37" customWidth="1"/>
    <col min="5" max="5" width="13" style="37" customWidth="1"/>
    <col min="6" max="6" width="13.42578125" style="37" customWidth="1"/>
    <col min="7" max="7" width="13.5703125" style="37" customWidth="1"/>
    <col min="8" max="8" width="11" style="37" customWidth="1"/>
    <col min="9" max="9" width="9" style="37"/>
    <col min="10" max="10" width="11" style="37" customWidth="1"/>
    <col min="11" max="15" width="9" style="37"/>
    <col min="16" max="16" width="10.42578125" style="37" customWidth="1"/>
    <col min="17" max="17" width="9" style="37"/>
    <col min="18" max="18" width="10.7109375" style="37" customWidth="1"/>
    <col min="19" max="19" width="9" style="37"/>
    <col min="20" max="20" width="12.42578125" style="37" customWidth="1"/>
    <col min="21" max="21" width="9" style="37"/>
    <col min="22" max="22" width="11.28515625" style="37" customWidth="1"/>
    <col min="23" max="23" width="9" style="37"/>
    <col min="24" max="24" width="12.42578125" style="37" customWidth="1"/>
    <col min="25" max="25" width="9" style="37"/>
    <col min="26" max="26" width="11.28515625" style="37" customWidth="1"/>
    <col min="27" max="27" width="9" style="37"/>
    <col min="28" max="28" width="12.7109375" style="37" customWidth="1"/>
    <col min="29" max="29" width="15.5703125" style="37" customWidth="1"/>
  </cols>
  <sheetData>
    <row r="1" spans="1:7" ht="16.149999999999999" customHeight="1" x14ac:dyDescent="0.25">
      <c r="A1" s="23" t="str">
        <f>"Паспорт "&amp;"УИК, " &amp;[1]Таблица!N5</f>
        <v>Паспорт УИК, г. Зеленокумск, ул. Советская, 72 Д</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P_СТР7601/2024/ЗЕЛ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№76/2024/ЗЕЛ от 26.08.2024 г., г. Зеленокумск, ул. Советская, 72 Д (ИП Бондарева Л.В.)</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80" customFormat="1" ht="33" customHeight="1" x14ac:dyDescent="0.25">
      <c r="A20" s="172" t="s">
        <v>293</v>
      </c>
      <c r="B20" s="172" t="s">
        <v>294</v>
      </c>
      <c r="C20" s="173" t="s">
        <v>295</v>
      </c>
      <c r="D20" s="173"/>
      <c r="E20" s="174" t="s">
        <v>296</v>
      </c>
      <c r="F20" s="174"/>
      <c r="G20" s="172" t="s">
        <v>297</v>
      </c>
      <c r="H20" s="175" t="s">
        <v>298</v>
      </c>
      <c r="I20" s="176"/>
      <c r="J20" s="176"/>
      <c r="K20" s="176"/>
      <c r="L20" s="175" t="s">
        <v>299</v>
      </c>
      <c r="M20" s="176"/>
      <c r="N20" s="176"/>
      <c r="O20" s="176"/>
      <c r="P20" s="175" t="s">
        <v>300</v>
      </c>
      <c r="Q20" s="176"/>
      <c r="R20" s="176"/>
      <c r="S20" s="176"/>
      <c r="T20" s="175" t="s">
        <v>301</v>
      </c>
      <c r="U20" s="176"/>
      <c r="V20" s="176"/>
      <c r="W20" s="176"/>
      <c r="X20" s="175" t="s">
        <v>302</v>
      </c>
      <c r="Y20" s="176"/>
      <c r="Z20" s="176"/>
      <c r="AA20" s="176"/>
      <c r="AB20" s="177" t="s">
        <v>303</v>
      </c>
      <c r="AC20" s="177"/>
      <c r="AD20" s="178"/>
      <c r="AE20" s="178"/>
      <c r="AF20" s="179"/>
    </row>
    <row r="21" spans="1:32" s="180" customFormat="1" ht="99.75" customHeight="1" x14ac:dyDescent="0.25">
      <c r="A21" s="181"/>
      <c r="B21" s="181"/>
      <c r="C21" s="173"/>
      <c r="D21" s="173"/>
      <c r="E21" s="174"/>
      <c r="F21" s="174"/>
      <c r="G21" s="181"/>
      <c r="H21" s="173" t="s">
        <v>229</v>
      </c>
      <c r="I21" s="173"/>
      <c r="J21" s="173" t="s">
        <v>304</v>
      </c>
      <c r="K21" s="173"/>
      <c r="L21" s="173" t="s">
        <v>229</v>
      </c>
      <c r="M21" s="173"/>
      <c r="N21" s="173" t="s">
        <v>304</v>
      </c>
      <c r="O21" s="173"/>
      <c r="P21" s="173" t="s">
        <v>229</v>
      </c>
      <c r="Q21" s="173"/>
      <c r="R21" s="173" t="s">
        <v>304</v>
      </c>
      <c r="S21" s="173"/>
      <c r="T21" s="173" t="s">
        <v>229</v>
      </c>
      <c r="U21" s="173"/>
      <c r="V21" s="173" t="s">
        <v>304</v>
      </c>
      <c r="W21" s="173"/>
      <c r="X21" s="173" t="s">
        <v>229</v>
      </c>
      <c r="Y21" s="173"/>
      <c r="Z21" s="173" t="s">
        <v>304</v>
      </c>
      <c r="AA21" s="173"/>
      <c r="AB21" s="177"/>
      <c r="AC21" s="177"/>
      <c r="AD21" s="182"/>
      <c r="AE21" s="182"/>
    </row>
    <row r="22" spans="1:32" s="180" customFormat="1" ht="60" customHeight="1" x14ac:dyDescent="0.25">
      <c r="A22" s="183"/>
      <c r="B22" s="183"/>
      <c r="C22" s="184" t="s">
        <v>229</v>
      </c>
      <c r="D22" s="184" t="s">
        <v>305</v>
      </c>
      <c r="E22" s="185" t="s">
        <v>306</v>
      </c>
      <c r="F22" s="185" t="s">
        <v>306</v>
      </c>
      <c r="G22" s="186"/>
      <c r="H22" s="187" t="s">
        <v>307</v>
      </c>
      <c r="I22" s="187" t="s">
        <v>308</v>
      </c>
      <c r="J22" s="187" t="s">
        <v>307</v>
      </c>
      <c r="K22" s="187" t="s">
        <v>308</v>
      </c>
      <c r="L22" s="187" t="s">
        <v>307</v>
      </c>
      <c r="M22" s="187" t="s">
        <v>308</v>
      </c>
      <c r="N22" s="187" t="s">
        <v>307</v>
      </c>
      <c r="O22" s="187" t="s">
        <v>308</v>
      </c>
      <c r="P22" s="187" t="s">
        <v>307</v>
      </c>
      <c r="Q22" s="187" t="s">
        <v>308</v>
      </c>
      <c r="R22" s="187" t="s">
        <v>307</v>
      </c>
      <c r="S22" s="187" t="s">
        <v>308</v>
      </c>
      <c r="T22" s="187" t="s">
        <v>307</v>
      </c>
      <c r="U22" s="187" t="s">
        <v>308</v>
      </c>
      <c r="V22" s="187" t="s">
        <v>307</v>
      </c>
      <c r="W22" s="187" t="s">
        <v>308</v>
      </c>
      <c r="X22" s="187" t="s">
        <v>307</v>
      </c>
      <c r="Y22" s="187" t="s">
        <v>308</v>
      </c>
      <c r="Z22" s="187" t="s">
        <v>307</v>
      </c>
      <c r="AA22" s="187" t="s">
        <v>308</v>
      </c>
      <c r="AB22" s="184" t="s">
        <v>309</v>
      </c>
      <c r="AC22" s="184" t="s">
        <v>310</v>
      </c>
      <c r="AD22" s="182"/>
      <c r="AE22" s="182"/>
    </row>
    <row r="23" spans="1:32" s="180" customFormat="1" ht="30.7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D23" s="182"/>
      <c r="AE23" s="182"/>
    </row>
    <row r="24" spans="1:32" s="180" customFormat="1" ht="45" customHeight="1" x14ac:dyDescent="0.25">
      <c r="A24" s="189">
        <v>1</v>
      </c>
      <c r="B24" s="190" t="s">
        <v>311</v>
      </c>
      <c r="C24" s="191">
        <f>D24</f>
        <v>5.0130710000000002E-2</v>
      </c>
      <c r="D24" s="191">
        <f>'1. паспорт местоположение'!C48</f>
        <v>5.0130710000000002E-2</v>
      </c>
      <c r="E24" s="191"/>
      <c r="F24" s="192"/>
      <c r="G24" s="192">
        <f>C24</f>
        <v>5.0130710000000002E-2</v>
      </c>
      <c r="H24" s="192">
        <f t="shared" ref="H24:H32" si="0">C24</f>
        <v>5.0130710000000002E-2</v>
      </c>
      <c r="I24" s="193">
        <v>3</v>
      </c>
      <c r="J24" s="194">
        <f>D24</f>
        <v>5.0130710000000002E-2</v>
      </c>
      <c r="K24" s="195">
        <f>I27</f>
        <v>1</v>
      </c>
      <c r="L24" s="191"/>
      <c r="M24" s="191"/>
      <c r="N24" s="191"/>
      <c r="O24" s="191"/>
      <c r="P24" s="191"/>
      <c r="Q24" s="191"/>
      <c r="R24" s="191"/>
      <c r="S24" s="191"/>
      <c r="T24" s="191"/>
      <c r="U24" s="191"/>
      <c r="V24" s="191"/>
      <c r="W24" s="191"/>
      <c r="X24" s="191"/>
      <c r="Y24" s="191"/>
      <c r="Z24" s="191"/>
      <c r="AA24" s="191"/>
      <c r="AB24" s="191">
        <f>H24</f>
        <v>5.0130710000000002E-2</v>
      </c>
      <c r="AC24" s="191">
        <f>J24</f>
        <v>5.0130710000000002E-2</v>
      </c>
      <c r="AD24" s="182"/>
      <c r="AE24" s="182"/>
    </row>
    <row r="25" spans="1:32" s="180" customFormat="1" ht="24" customHeight="1" x14ac:dyDescent="0.25">
      <c r="A25" s="196" t="s">
        <v>312</v>
      </c>
      <c r="B25" s="197" t="s">
        <v>313</v>
      </c>
      <c r="C25" s="188"/>
      <c r="D25" s="191"/>
      <c r="E25" s="191"/>
      <c r="F25" s="192"/>
      <c r="G25" s="192"/>
      <c r="H25" s="192">
        <f t="shared" si="0"/>
        <v>0</v>
      </c>
      <c r="I25" s="192"/>
      <c r="J25" s="192"/>
      <c r="K25" s="191"/>
      <c r="L25" s="191"/>
      <c r="M25" s="191"/>
      <c r="N25" s="191"/>
      <c r="O25" s="191"/>
      <c r="P25" s="191"/>
      <c r="Q25" s="191"/>
      <c r="R25" s="191"/>
      <c r="S25" s="191"/>
      <c r="T25" s="191"/>
      <c r="U25" s="191"/>
      <c r="V25" s="191"/>
      <c r="W25" s="191"/>
      <c r="X25" s="191"/>
      <c r="Y25" s="191"/>
      <c r="Z25" s="191"/>
      <c r="AA25" s="191"/>
      <c r="AB25" s="191">
        <f t="shared" ref="AB25:AB64" si="1">H25</f>
        <v>0</v>
      </c>
      <c r="AC25" s="191">
        <f t="shared" ref="AC25:AC64" si="2">J25</f>
        <v>0</v>
      </c>
      <c r="AD25" s="182"/>
      <c r="AE25" s="182"/>
    </row>
    <row r="26" spans="1:32" s="180" customFormat="1" ht="31.5" x14ac:dyDescent="0.25">
      <c r="A26" s="196" t="s">
        <v>314</v>
      </c>
      <c r="B26" s="196" t="s">
        <v>165</v>
      </c>
      <c r="C26" s="198"/>
      <c r="D26" s="191"/>
      <c r="E26" s="191"/>
      <c r="F26" s="191"/>
      <c r="G26" s="191"/>
      <c r="H26" s="191">
        <f t="shared" si="0"/>
        <v>0</v>
      </c>
      <c r="I26" s="191"/>
      <c r="J26" s="191"/>
      <c r="K26" s="191"/>
      <c r="L26" s="191"/>
      <c r="M26" s="191"/>
      <c r="N26" s="191"/>
      <c r="O26" s="191"/>
      <c r="P26" s="191"/>
      <c r="Q26" s="191"/>
      <c r="R26" s="191"/>
      <c r="S26" s="191"/>
      <c r="T26" s="191"/>
      <c r="U26" s="191"/>
      <c r="V26" s="191"/>
      <c r="W26" s="191"/>
      <c r="X26" s="191"/>
      <c r="Y26" s="191"/>
      <c r="Z26" s="191"/>
      <c r="AA26" s="191"/>
      <c r="AB26" s="191">
        <f t="shared" si="1"/>
        <v>0</v>
      </c>
      <c r="AC26" s="191">
        <f t="shared" si="2"/>
        <v>0</v>
      </c>
      <c r="AD26" s="182"/>
      <c r="AE26" s="182"/>
    </row>
    <row r="27" spans="1:32" s="180" customFormat="1" ht="47.25" x14ac:dyDescent="0.25">
      <c r="A27" s="196" t="s">
        <v>315</v>
      </c>
      <c r="B27" s="197" t="s">
        <v>316</v>
      </c>
      <c r="C27" s="199">
        <f>D27</f>
        <v>5.0130710000000002E-2</v>
      </c>
      <c r="D27" s="199">
        <f>D24</f>
        <v>5.0130710000000002E-2</v>
      </c>
      <c r="E27" s="191"/>
      <c r="F27" s="191"/>
      <c r="G27" s="191">
        <f>C27</f>
        <v>5.0130710000000002E-2</v>
      </c>
      <c r="H27" s="191">
        <f t="shared" si="0"/>
        <v>5.0130710000000002E-2</v>
      </c>
      <c r="I27" s="195">
        <v>1</v>
      </c>
      <c r="J27" s="191">
        <f>D27</f>
        <v>5.0130710000000002E-2</v>
      </c>
      <c r="K27" s="195">
        <f>K24</f>
        <v>1</v>
      </c>
      <c r="L27" s="191"/>
      <c r="M27" s="191"/>
      <c r="N27" s="191"/>
      <c r="O27" s="191"/>
      <c r="P27" s="191"/>
      <c r="Q27" s="191"/>
      <c r="R27" s="191"/>
      <c r="S27" s="191"/>
      <c r="T27" s="191"/>
      <c r="U27" s="191"/>
      <c r="V27" s="191"/>
      <c r="W27" s="191"/>
      <c r="X27" s="191"/>
      <c r="Y27" s="191"/>
      <c r="Z27" s="191"/>
      <c r="AA27" s="191"/>
      <c r="AB27" s="191">
        <f t="shared" si="1"/>
        <v>5.0130710000000002E-2</v>
      </c>
      <c r="AC27" s="191">
        <f t="shared" si="2"/>
        <v>5.0130710000000002E-2</v>
      </c>
      <c r="AD27" s="200"/>
      <c r="AE27" s="182"/>
    </row>
    <row r="28" spans="1:32" s="180" customFormat="1" ht="31.5" x14ac:dyDescent="0.25">
      <c r="A28" s="196" t="s">
        <v>317</v>
      </c>
      <c r="B28" s="197" t="s">
        <v>318</v>
      </c>
      <c r="C28" s="198"/>
      <c r="D28" s="191"/>
      <c r="E28" s="191"/>
      <c r="F28" s="191"/>
      <c r="G28" s="191"/>
      <c r="H28" s="191">
        <f t="shared" si="0"/>
        <v>0</v>
      </c>
      <c r="I28" s="191"/>
      <c r="J28" s="191"/>
      <c r="K28" s="191"/>
      <c r="L28" s="191"/>
      <c r="M28" s="191"/>
      <c r="N28" s="191"/>
      <c r="O28" s="191"/>
      <c r="P28" s="191"/>
      <c r="Q28" s="191"/>
      <c r="R28" s="191"/>
      <c r="S28" s="191"/>
      <c r="T28" s="191"/>
      <c r="U28" s="191"/>
      <c r="V28" s="191"/>
      <c r="W28" s="191"/>
      <c r="X28" s="191"/>
      <c r="Y28" s="191"/>
      <c r="Z28" s="191"/>
      <c r="AA28" s="191"/>
      <c r="AB28" s="191">
        <f t="shared" si="1"/>
        <v>0</v>
      </c>
      <c r="AC28" s="191">
        <f t="shared" si="2"/>
        <v>0</v>
      </c>
      <c r="AD28" s="182"/>
      <c r="AE28" s="182"/>
    </row>
    <row r="29" spans="1:32" s="180" customFormat="1" ht="15.75" x14ac:dyDescent="0.25">
      <c r="A29" s="196" t="s">
        <v>319</v>
      </c>
      <c r="B29" s="201" t="s">
        <v>320</v>
      </c>
      <c r="C29" s="198"/>
      <c r="D29" s="191"/>
      <c r="E29" s="191"/>
      <c r="F29" s="191"/>
      <c r="G29" s="191"/>
      <c r="H29" s="191">
        <f t="shared" si="0"/>
        <v>0</v>
      </c>
      <c r="I29" s="191"/>
      <c r="J29" s="191"/>
      <c r="K29" s="191"/>
      <c r="L29" s="191"/>
      <c r="M29" s="191"/>
      <c r="N29" s="191"/>
      <c r="O29" s="191"/>
      <c r="P29" s="191"/>
      <c r="Q29" s="191"/>
      <c r="R29" s="191"/>
      <c r="S29" s="191"/>
      <c r="T29" s="191"/>
      <c r="U29" s="191"/>
      <c r="V29" s="191"/>
      <c r="W29" s="191"/>
      <c r="X29" s="191"/>
      <c r="Y29" s="191"/>
      <c r="Z29" s="191"/>
      <c r="AA29" s="191"/>
      <c r="AB29" s="191">
        <f t="shared" si="1"/>
        <v>0</v>
      </c>
      <c r="AC29" s="191">
        <f t="shared" si="2"/>
        <v>0</v>
      </c>
      <c r="AD29" s="182"/>
      <c r="AE29" s="182"/>
    </row>
    <row r="30" spans="1:32" s="180" customFormat="1" ht="63" x14ac:dyDescent="0.25">
      <c r="A30" s="189" t="s">
        <v>321</v>
      </c>
      <c r="B30" s="190" t="s">
        <v>322</v>
      </c>
      <c r="C30" s="191">
        <f>C24</f>
        <v>5.0130710000000002E-2</v>
      </c>
      <c r="D30" s="191">
        <f>D24</f>
        <v>5.0130710000000002E-2</v>
      </c>
      <c r="E30" s="191"/>
      <c r="F30" s="191"/>
      <c r="G30" s="191">
        <f>C30</f>
        <v>5.0130710000000002E-2</v>
      </c>
      <c r="H30" s="191">
        <f t="shared" si="0"/>
        <v>5.0130710000000002E-2</v>
      </c>
      <c r="I30" s="195">
        <f>I27</f>
        <v>1</v>
      </c>
      <c r="J30" s="191">
        <f>D30</f>
        <v>5.0130710000000002E-2</v>
      </c>
      <c r="K30" s="195">
        <f>K27</f>
        <v>1</v>
      </c>
      <c r="L30" s="191"/>
      <c r="M30" s="191"/>
      <c r="N30" s="191"/>
      <c r="O30" s="191"/>
      <c r="P30" s="191"/>
      <c r="Q30" s="191"/>
      <c r="R30" s="191"/>
      <c r="S30" s="191"/>
      <c r="T30" s="191"/>
      <c r="U30" s="191"/>
      <c r="V30" s="191"/>
      <c r="W30" s="191"/>
      <c r="X30" s="191"/>
      <c r="Y30" s="191"/>
      <c r="Z30" s="191"/>
      <c r="AA30" s="191"/>
      <c r="AB30" s="191">
        <f t="shared" si="1"/>
        <v>5.0130710000000002E-2</v>
      </c>
      <c r="AC30" s="191">
        <f t="shared" si="2"/>
        <v>5.0130710000000002E-2</v>
      </c>
      <c r="AD30" s="182"/>
      <c r="AE30" s="182"/>
    </row>
    <row r="31" spans="1:32" s="180" customFormat="1" ht="15.75" x14ac:dyDescent="0.25">
      <c r="A31" s="189" t="s">
        <v>323</v>
      </c>
      <c r="B31" s="197" t="s">
        <v>324</v>
      </c>
      <c r="C31" s="202">
        <v>0</v>
      </c>
      <c r="D31" s="202">
        <v>0</v>
      </c>
      <c r="E31" s="191"/>
      <c r="F31" s="191"/>
      <c r="G31" s="191">
        <f>C31</f>
        <v>0</v>
      </c>
      <c r="H31" s="191">
        <f t="shared" si="0"/>
        <v>0</v>
      </c>
      <c r="I31" s="195">
        <f>I30</f>
        <v>1</v>
      </c>
      <c r="J31" s="191">
        <f>D31</f>
        <v>0</v>
      </c>
      <c r="K31" s="195">
        <f>K30</f>
        <v>1</v>
      </c>
      <c r="L31" s="191"/>
      <c r="M31" s="191"/>
      <c r="N31" s="191"/>
      <c r="O31" s="191"/>
      <c r="P31" s="191"/>
      <c r="Q31" s="191"/>
      <c r="R31" s="191"/>
      <c r="S31" s="191"/>
      <c r="T31" s="191"/>
      <c r="U31" s="191"/>
      <c r="V31" s="191"/>
      <c r="W31" s="191"/>
      <c r="X31" s="191"/>
      <c r="Y31" s="191"/>
      <c r="Z31" s="191"/>
      <c r="AA31" s="191"/>
      <c r="AB31" s="191">
        <f t="shared" si="1"/>
        <v>0</v>
      </c>
      <c r="AC31" s="191">
        <f t="shared" si="2"/>
        <v>0</v>
      </c>
      <c r="AD31" s="200"/>
      <c r="AE31" s="182"/>
    </row>
    <row r="32" spans="1:32" s="180" customFormat="1" ht="31.5" x14ac:dyDescent="0.25">
      <c r="A32" s="189" t="s">
        <v>325</v>
      </c>
      <c r="B32" s="197" t="s">
        <v>326</v>
      </c>
      <c r="C32" s="203">
        <f>'1. паспорт местоположение'!C47/1.2</f>
        <v>5.0130710000000002E-2</v>
      </c>
      <c r="D32" s="202">
        <f>([1]Таблица!H5+[1]Таблица!F5)/1000000</f>
        <v>3.8516900000000001E-3</v>
      </c>
      <c r="E32" s="191"/>
      <c r="F32" s="191"/>
      <c r="G32" s="204">
        <f>C32</f>
        <v>5.0130710000000002E-2</v>
      </c>
      <c r="H32" s="204">
        <f t="shared" si="0"/>
        <v>5.0130710000000002E-2</v>
      </c>
      <c r="I32" s="195">
        <f>I31</f>
        <v>1</v>
      </c>
      <c r="J32" s="191">
        <f>D32</f>
        <v>3.8516900000000001E-3</v>
      </c>
      <c r="K32" s="195">
        <f>K31</f>
        <v>1</v>
      </c>
      <c r="L32" s="191"/>
      <c r="M32" s="191"/>
      <c r="N32" s="191"/>
      <c r="O32" s="191"/>
      <c r="P32" s="191"/>
      <c r="Q32" s="191"/>
      <c r="R32" s="191"/>
      <c r="S32" s="191"/>
      <c r="T32" s="191"/>
      <c r="U32" s="191"/>
      <c r="V32" s="191"/>
      <c r="W32" s="191"/>
      <c r="X32" s="191"/>
      <c r="Y32" s="191"/>
      <c r="Z32" s="191"/>
      <c r="AA32" s="191"/>
      <c r="AB32" s="204">
        <f>H32</f>
        <v>5.0130710000000002E-2</v>
      </c>
      <c r="AC32" s="191">
        <f t="shared" si="2"/>
        <v>3.8516900000000001E-3</v>
      </c>
      <c r="AD32" s="200"/>
      <c r="AE32" s="182"/>
    </row>
    <row r="33" spans="1:31" s="180" customFormat="1" ht="15.75" x14ac:dyDescent="0.25">
      <c r="A33" s="189" t="s">
        <v>327</v>
      </c>
      <c r="B33" s="197" t="s">
        <v>328</v>
      </c>
      <c r="C33" s="205"/>
      <c r="D33" s="202">
        <f>[1]Таблица!G5*0.000001</f>
        <v>4.4438559999999995E-2</v>
      </c>
      <c r="E33" s="191"/>
      <c r="F33" s="191"/>
      <c r="G33" s="206"/>
      <c r="H33" s="206"/>
      <c r="I33" s="195">
        <f>I30</f>
        <v>1</v>
      </c>
      <c r="J33" s="191">
        <f>D33</f>
        <v>4.4438559999999995E-2</v>
      </c>
      <c r="K33" s="195">
        <f>K30</f>
        <v>1</v>
      </c>
      <c r="L33" s="191"/>
      <c r="M33" s="191"/>
      <c r="N33" s="191"/>
      <c r="O33" s="191"/>
      <c r="P33" s="191"/>
      <c r="Q33" s="191"/>
      <c r="R33" s="191"/>
      <c r="S33" s="191"/>
      <c r="T33" s="191"/>
      <c r="U33" s="191"/>
      <c r="V33" s="191"/>
      <c r="W33" s="191"/>
      <c r="X33" s="191"/>
      <c r="Y33" s="191"/>
      <c r="Z33" s="191"/>
      <c r="AA33" s="191"/>
      <c r="AB33" s="206"/>
      <c r="AC33" s="191">
        <f t="shared" si="2"/>
        <v>4.4438559999999995E-2</v>
      </c>
      <c r="AD33" s="200"/>
      <c r="AE33" s="182"/>
    </row>
    <row r="34" spans="1:31" s="180" customFormat="1" ht="173.25" x14ac:dyDescent="0.25">
      <c r="A34" s="189" t="s">
        <v>30</v>
      </c>
      <c r="B34" s="197" t="s">
        <v>329</v>
      </c>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f t="shared" si="1"/>
        <v>0</v>
      </c>
      <c r="AC34" s="191">
        <f t="shared" si="2"/>
        <v>0</v>
      </c>
      <c r="AD34" s="200"/>
      <c r="AE34" s="207"/>
    </row>
    <row r="35" spans="1:31" s="180" customFormat="1" ht="47.25" x14ac:dyDescent="0.25">
      <c r="A35" s="189" t="s">
        <v>330</v>
      </c>
      <c r="B35" s="190" t="s">
        <v>331</v>
      </c>
      <c r="C35" s="188"/>
      <c r="D35" s="208"/>
      <c r="E35" s="188"/>
      <c r="F35" s="188"/>
      <c r="G35" s="198"/>
      <c r="H35" s="191"/>
      <c r="I35" s="198"/>
      <c r="J35" s="188"/>
      <c r="K35" s="198"/>
      <c r="L35" s="198"/>
      <c r="M35" s="198"/>
      <c r="N35" s="198"/>
      <c r="O35" s="198"/>
      <c r="P35" s="198"/>
      <c r="Q35" s="198"/>
      <c r="R35" s="198"/>
      <c r="S35" s="198"/>
      <c r="T35" s="198"/>
      <c r="U35" s="198"/>
      <c r="V35" s="198"/>
      <c r="W35" s="198"/>
      <c r="X35" s="198"/>
      <c r="Y35" s="198"/>
      <c r="Z35" s="198"/>
      <c r="AA35" s="198"/>
      <c r="AB35" s="191">
        <f t="shared" si="1"/>
        <v>0</v>
      </c>
      <c r="AC35" s="191">
        <f t="shared" si="2"/>
        <v>0</v>
      </c>
      <c r="AD35" s="182"/>
      <c r="AE35" s="182"/>
    </row>
    <row r="36" spans="1:31" s="180" customFormat="1" ht="31.5" x14ac:dyDescent="0.25">
      <c r="A36" s="196" t="s">
        <v>332</v>
      </c>
      <c r="B36" s="209" t="s">
        <v>333</v>
      </c>
      <c r="C36" s="210"/>
      <c r="D36" s="211"/>
      <c r="E36" s="211"/>
      <c r="F36" s="211"/>
      <c r="G36" s="211"/>
      <c r="H36" s="191"/>
      <c r="I36" s="211"/>
      <c r="J36" s="211"/>
      <c r="K36" s="211"/>
      <c r="L36" s="211"/>
      <c r="M36" s="211"/>
      <c r="N36" s="211"/>
      <c r="O36" s="211"/>
      <c r="P36" s="211"/>
      <c r="Q36" s="211"/>
      <c r="R36" s="211"/>
      <c r="S36" s="211"/>
      <c r="T36" s="211"/>
      <c r="U36" s="211"/>
      <c r="V36" s="211"/>
      <c r="W36" s="211"/>
      <c r="X36" s="211"/>
      <c r="Y36" s="211"/>
      <c r="Z36" s="211"/>
      <c r="AA36" s="211"/>
      <c r="AB36" s="191">
        <f t="shared" si="1"/>
        <v>0</v>
      </c>
      <c r="AC36" s="191">
        <f t="shared" si="2"/>
        <v>0</v>
      </c>
      <c r="AD36" s="182"/>
      <c r="AE36" s="182"/>
    </row>
    <row r="37" spans="1:31" s="180" customFormat="1" ht="31.5" x14ac:dyDescent="0.25">
      <c r="A37" s="196" t="s">
        <v>334</v>
      </c>
      <c r="B37" s="209" t="s">
        <v>335</v>
      </c>
      <c r="C37" s="210"/>
      <c r="D37" s="211"/>
      <c r="E37" s="211"/>
      <c r="F37" s="211"/>
      <c r="G37" s="211"/>
      <c r="H37" s="191"/>
      <c r="I37" s="211"/>
      <c r="J37" s="211"/>
      <c r="K37" s="211"/>
      <c r="L37" s="211"/>
      <c r="M37" s="211"/>
      <c r="N37" s="211"/>
      <c r="O37" s="211"/>
      <c r="P37" s="211"/>
      <c r="Q37" s="211"/>
      <c r="R37" s="211"/>
      <c r="S37" s="211"/>
      <c r="T37" s="211"/>
      <c r="U37" s="211"/>
      <c r="V37" s="211"/>
      <c r="W37" s="211"/>
      <c r="X37" s="211"/>
      <c r="Y37" s="211"/>
      <c r="Z37" s="211"/>
      <c r="AA37" s="211"/>
      <c r="AB37" s="191">
        <f t="shared" si="1"/>
        <v>0</v>
      </c>
      <c r="AC37" s="191">
        <f t="shared" si="2"/>
        <v>0</v>
      </c>
      <c r="AD37" s="200"/>
      <c r="AE37" s="207"/>
    </row>
    <row r="38" spans="1:31" s="180" customFormat="1" ht="31.5" x14ac:dyDescent="0.25">
      <c r="A38" s="196" t="s">
        <v>336</v>
      </c>
      <c r="B38" s="209" t="s">
        <v>337</v>
      </c>
      <c r="C38" s="210"/>
      <c r="D38" s="211"/>
      <c r="E38" s="211"/>
      <c r="F38" s="211"/>
      <c r="G38" s="211"/>
      <c r="H38" s="191"/>
      <c r="I38" s="211"/>
      <c r="J38" s="211"/>
      <c r="K38" s="211"/>
      <c r="L38" s="211"/>
      <c r="M38" s="211"/>
      <c r="N38" s="211"/>
      <c r="O38" s="211"/>
      <c r="P38" s="211"/>
      <c r="Q38" s="211"/>
      <c r="R38" s="211"/>
      <c r="S38" s="211"/>
      <c r="T38" s="211"/>
      <c r="U38" s="211"/>
      <c r="V38" s="211"/>
      <c r="W38" s="211"/>
      <c r="X38" s="211"/>
      <c r="Y38" s="211"/>
      <c r="Z38" s="211"/>
      <c r="AA38" s="211"/>
      <c r="AB38" s="191">
        <f t="shared" si="1"/>
        <v>0</v>
      </c>
      <c r="AC38" s="191">
        <f t="shared" si="2"/>
        <v>0</v>
      </c>
      <c r="AD38" s="200"/>
      <c r="AE38" s="207"/>
    </row>
    <row r="39" spans="1:31" s="180" customFormat="1" ht="31.5" x14ac:dyDescent="0.25">
      <c r="A39" s="196" t="s">
        <v>338</v>
      </c>
      <c r="B39" s="197" t="s">
        <v>339</v>
      </c>
      <c r="C39" s="212"/>
      <c r="D39" s="191"/>
      <c r="E39" s="198"/>
      <c r="F39" s="198"/>
      <c r="G39" s="212"/>
      <c r="H39" s="191"/>
      <c r="I39" s="198"/>
      <c r="J39" s="191"/>
      <c r="K39" s="198"/>
      <c r="L39" s="212"/>
      <c r="M39" s="198"/>
      <c r="N39" s="212"/>
      <c r="O39" s="198"/>
      <c r="P39" s="212"/>
      <c r="Q39" s="198"/>
      <c r="R39" s="212"/>
      <c r="S39" s="198"/>
      <c r="T39" s="212"/>
      <c r="U39" s="198"/>
      <c r="V39" s="212"/>
      <c r="W39" s="198"/>
      <c r="X39" s="212"/>
      <c r="Y39" s="198"/>
      <c r="Z39" s="212"/>
      <c r="AA39" s="198"/>
      <c r="AB39" s="191">
        <f t="shared" si="1"/>
        <v>0</v>
      </c>
      <c r="AC39" s="191">
        <f t="shared" si="2"/>
        <v>0</v>
      </c>
      <c r="AD39" s="200"/>
      <c r="AE39" s="207"/>
    </row>
    <row r="40" spans="1:31" s="180" customFormat="1" ht="173.25" x14ac:dyDescent="0.25">
      <c r="A40" s="196" t="s">
        <v>30</v>
      </c>
      <c r="B40" s="197" t="s">
        <v>340</v>
      </c>
      <c r="C40" s="212"/>
      <c r="D40" s="212"/>
      <c r="E40" s="198"/>
      <c r="F40" s="198"/>
      <c r="G40" s="212"/>
      <c r="H40" s="191"/>
      <c r="I40" s="198"/>
      <c r="J40" s="212"/>
      <c r="K40" s="198"/>
      <c r="L40" s="212"/>
      <c r="M40" s="198"/>
      <c r="N40" s="212"/>
      <c r="O40" s="198"/>
      <c r="P40" s="212"/>
      <c r="Q40" s="198"/>
      <c r="R40" s="212"/>
      <c r="S40" s="198"/>
      <c r="T40" s="212"/>
      <c r="U40" s="198"/>
      <c r="V40" s="212"/>
      <c r="W40" s="198"/>
      <c r="X40" s="212"/>
      <c r="Y40" s="198"/>
      <c r="Z40" s="212"/>
      <c r="AA40" s="198"/>
      <c r="AB40" s="191">
        <f t="shared" si="1"/>
        <v>0</v>
      </c>
      <c r="AC40" s="191">
        <f t="shared" si="2"/>
        <v>0</v>
      </c>
      <c r="AD40" s="200"/>
      <c r="AE40" s="207"/>
    </row>
    <row r="41" spans="1:31" s="180" customFormat="1" ht="15.75" x14ac:dyDescent="0.25">
      <c r="A41" s="196" t="s">
        <v>341</v>
      </c>
      <c r="B41" s="197" t="s">
        <v>342</v>
      </c>
      <c r="C41" s="212"/>
      <c r="D41" s="212"/>
      <c r="E41" s="198"/>
      <c r="F41" s="198"/>
      <c r="G41" s="212"/>
      <c r="H41" s="191"/>
      <c r="I41" s="198"/>
      <c r="J41" s="212"/>
      <c r="K41" s="198"/>
      <c r="L41" s="212"/>
      <c r="M41" s="198"/>
      <c r="N41" s="212"/>
      <c r="O41" s="198"/>
      <c r="P41" s="212"/>
      <c r="Q41" s="198"/>
      <c r="R41" s="212"/>
      <c r="S41" s="198"/>
      <c r="T41" s="212"/>
      <c r="U41" s="198"/>
      <c r="V41" s="212"/>
      <c r="W41" s="198"/>
      <c r="X41" s="212"/>
      <c r="Y41" s="198"/>
      <c r="Z41" s="212"/>
      <c r="AA41" s="198"/>
      <c r="AB41" s="191">
        <f t="shared" si="1"/>
        <v>0</v>
      </c>
      <c r="AC41" s="191">
        <f t="shared" si="2"/>
        <v>0</v>
      </c>
      <c r="AD41" s="200"/>
      <c r="AE41" s="207"/>
    </row>
    <row r="42" spans="1:31" s="180" customFormat="1" ht="15.75" x14ac:dyDescent="0.25">
      <c r="A42" s="196" t="s">
        <v>343</v>
      </c>
      <c r="B42" s="209" t="s">
        <v>344</v>
      </c>
      <c r="C42" s="213">
        <v>1</v>
      </c>
      <c r="D42" s="213">
        <v>1</v>
      </c>
      <c r="E42" s="210"/>
      <c r="F42" s="210"/>
      <c r="G42" s="213">
        <f>C42</f>
        <v>1</v>
      </c>
      <c r="H42" s="195">
        <f>C42</f>
        <v>1</v>
      </c>
      <c r="I42" s="213">
        <f>I33</f>
        <v>1</v>
      </c>
      <c r="J42" s="213">
        <f>D42</f>
        <v>1</v>
      </c>
      <c r="K42" s="213">
        <f>K33</f>
        <v>1</v>
      </c>
      <c r="L42" s="210"/>
      <c r="M42" s="210"/>
      <c r="N42" s="210"/>
      <c r="O42" s="210"/>
      <c r="P42" s="210"/>
      <c r="Q42" s="210"/>
      <c r="R42" s="210"/>
      <c r="S42" s="210"/>
      <c r="T42" s="210"/>
      <c r="U42" s="210"/>
      <c r="V42" s="210"/>
      <c r="W42" s="210"/>
      <c r="X42" s="210"/>
      <c r="Y42" s="210"/>
      <c r="Z42" s="210"/>
      <c r="AA42" s="210"/>
      <c r="AB42" s="195">
        <f t="shared" si="1"/>
        <v>1</v>
      </c>
      <c r="AC42" s="191">
        <f t="shared" si="2"/>
        <v>1</v>
      </c>
      <c r="AD42" s="200"/>
      <c r="AE42" s="207"/>
    </row>
    <row r="43" spans="1:31" s="180" customFormat="1" ht="31.5" x14ac:dyDescent="0.25">
      <c r="A43" s="189" t="s">
        <v>345</v>
      </c>
      <c r="B43" s="190" t="s">
        <v>346</v>
      </c>
      <c r="C43" s="214"/>
      <c r="D43" s="198"/>
      <c r="E43" s="188"/>
      <c r="F43" s="188"/>
      <c r="G43" s="198"/>
      <c r="H43" s="191"/>
      <c r="I43" s="198"/>
      <c r="J43" s="214"/>
      <c r="K43" s="198"/>
      <c r="L43" s="198"/>
      <c r="M43" s="198"/>
      <c r="N43" s="198"/>
      <c r="O43" s="198"/>
      <c r="P43" s="198"/>
      <c r="Q43" s="198"/>
      <c r="R43" s="198"/>
      <c r="S43" s="198"/>
      <c r="T43" s="198"/>
      <c r="U43" s="198"/>
      <c r="V43" s="198"/>
      <c r="W43" s="198"/>
      <c r="X43" s="198"/>
      <c r="Y43" s="198"/>
      <c r="Z43" s="198"/>
      <c r="AA43" s="198"/>
      <c r="AB43" s="191">
        <f t="shared" si="1"/>
        <v>0</v>
      </c>
      <c r="AC43" s="191">
        <f t="shared" si="2"/>
        <v>0</v>
      </c>
      <c r="AD43" s="200"/>
      <c r="AE43" s="207"/>
    </row>
    <row r="44" spans="1:31" s="180" customFormat="1" ht="31.5" x14ac:dyDescent="0.25">
      <c r="A44" s="196" t="s">
        <v>347</v>
      </c>
      <c r="B44" s="197" t="s">
        <v>348</v>
      </c>
      <c r="C44" s="213"/>
      <c r="D44" s="210"/>
      <c r="E44" s="210"/>
      <c r="F44" s="210"/>
      <c r="G44" s="210"/>
      <c r="H44" s="191"/>
      <c r="I44" s="210"/>
      <c r="J44" s="213"/>
      <c r="K44" s="210"/>
      <c r="L44" s="210"/>
      <c r="M44" s="210"/>
      <c r="N44" s="210"/>
      <c r="O44" s="210"/>
      <c r="P44" s="210"/>
      <c r="Q44" s="210"/>
      <c r="R44" s="210"/>
      <c r="S44" s="210"/>
      <c r="T44" s="210"/>
      <c r="U44" s="210"/>
      <c r="V44" s="210"/>
      <c r="W44" s="210"/>
      <c r="X44" s="210"/>
      <c r="Y44" s="210"/>
      <c r="Z44" s="210"/>
      <c r="AA44" s="210"/>
      <c r="AB44" s="191">
        <f t="shared" si="1"/>
        <v>0</v>
      </c>
      <c r="AC44" s="191">
        <f t="shared" si="2"/>
        <v>0</v>
      </c>
      <c r="AD44" s="200"/>
      <c r="AE44" s="207"/>
    </row>
    <row r="45" spans="1:31" s="180" customFormat="1" ht="31.5" x14ac:dyDescent="0.25">
      <c r="A45" s="196" t="s">
        <v>349</v>
      </c>
      <c r="B45" s="197" t="s">
        <v>335</v>
      </c>
      <c r="C45" s="213"/>
      <c r="D45" s="210"/>
      <c r="E45" s="210"/>
      <c r="F45" s="210"/>
      <c r="G45" s="210"/>
      <c r="H45" s="191"/>
      <c r="I45" s="210"/>
      <c r="J45" s="213"/>
      <c r="K45" s="210"/>
      <c r="L45" s="210"/>
      <c r="M45" s="210"/>
      <c r="N45" s="210"/>
      <c r="O45" s="210"/>
      <c r="P45" s="210"/>
      <c r="Q45" s="210"/>
      <c r="R45" s="210"/>
      <c r="S45" s="210"/>
      <c r="T45" s="210"/>
      <c r="U45" s="210"/>
      <c r="V45" s="210"/>
      <c r="W45" s="210"/>
      <c r="X45" s="210"/>
      <c r="Y45" s="210"/>
      <c r="Z45" s="210"/>
      <c r="AA45" s="210"/>
      <c r="AB45" s="191">
        <f t="shared" si="1"/>
        <v>0</v>
      </c>
      <c r="AC45" s="191">
        <f t="shared" si="2"/>
        <v>0</v>
      </c>
      <c r="AD45" s="200"/>
      <c r="AE45" s="207"/>
    </row>
    <row r="46" spans="1:31" s="180" customFormat="1" ht="31.5" x14ac:dyDescent="0.25">
      <c r="A46" s="196" t="s">
        <v>350</v>
      </c>
      <c r="B46" s="197" t="s">
        <v>337</v>
      </c>
      <c r="C46" s="213"/>
      <c r="D46" s="210"/>
      <c r="E46" s="210"/>
      <c r="F46" s="210"/>
      <c r="G46" s="210"/>
      <c r="H46" s="191"/>
      <c r="I46" s="210"/>
      <c r="J46" s="213"/>
      <c r="K46" s="210"/>
      <c r="L46" s="210"/>
      <c r="M46" s="210"/>
      <c r="N46" s="210"/>
      <c r="O46" s="210"/>
      <c r="P46" s="210"/>
      <c r="Q46" s="210"/>
      <c r="R46" s="210"/>
      <c r="S46" s="210"/>
      <c r="T46" s="210"/>
      <c r="U46" s="210"/>
      <c r="V46" s="210"/>
      <c r="W46" s="210"/>
      <c r="X46" s="210"/>
      <c r="Y46" s="210"/>
      <c r="Z46" s="210"/>
      <c r="AA46" s="210"/>
      <c r="AB46" s="191">
        <f t="shared" si="1"/>
        <v>0</v>
      </c>
      <c r="AC46" s="191">
        <f t="shared" si="2"/>
        <v>0</v>
      </c>
      <c r="AD46" s="200"/>
      <c r="AE46" s="207"/>
    </row>
    <row r="47" spans="1:31" s="180" customFormat="1" ht="31.5" x14ac:dyDescent="0.25">
      <c r="A47" s="196" t="s">
        <v>351</v>
      </c>
      <c r="B47" s="197" t="s">
        <v>339</v>
      </c>
      <c r="C47" s="195"/>
      <c r="D47" s="191"/>
      <c r="E47" s="198"/>
      <c r="F47" s="198"/>
      <c r="G47" s="212"/>
      <c r="H47" s="191"/>
      <c r="I47" s="198"/>
      <c r="J47" s="195"/>
      <c r="K47" s="198"/>
      <c r="L47" s="212"/>
      <c r="M47" s="198"/>
      <c r="N47" s="212"/>
      <c r="O47" s="198"/>
      <c r="P47" s="212"/>
      <c r="Q47" s="198"/>
      <c r="R47" s="212"/>
      <c r="S47" s="198"/>
      <c r="T47" s="212"/>
      <c r="U47" s="198"/>
      <c r="V47" s="212"/>
      <c r="W47" s="198"/>
      <c r="X47" s="212"/>
      <c r="Y47" s="198"/>
      <c r="Z47" s="212"/>
      <c r="AA47" s="198"/>
      <c r="AB47" s="191">
        <f t="shared" si="1"/>
        <v>0</v>
      </c>
      <c r="AC47" s="191">
        <f t="shared" si="2"/>
        <v>0</v>
      </c>
      <c r="AD47" s="200"/>
      <c r="AE47" s="207"/>
    </row>
    <row r="48" spans="1:31" s="180" customFormat="1" ht="31.5" x14ac:dyDescent="0.25">
      <c r="A48" s="196" t="s">
        <v>352</v>
      </c>
      <c r="B48" s="197" t="s">
        <v>340</v>
      </c>
      <c r="C48" s="195"/>
      <c r="D48" s="212"/>
      <c r="E48" s="198"/>
      <c r="F48" s="198"/>
      <c r="G48" s="212"/>
      <c r="H48" s="191"/>
      <c r="I48" s="198"/>
      <c r="J48" s="195"/>
      <c r="K48" s="198"/>
      <c r="L48" s="212"/>
      <c r="M48" s="198"/>
      <c r="N48" s="212"/>
      <c r="O48" s="198"/>
      <c r="P48" s="212"/>
      <c r="Q48" s="198"/>
      <c r="R48" s="212"/>
      <c r="S48" s="198"/>
      <c r="T48" s="212"/>
      <c r="U48" s="198"/>
      <c r="V48" s="212"/>
      <c r="W48" s="198"/>
      <c r="X48" s="212"/>
      <c r="Y48" s="198"/>
      <c r="Z48" s="212"/>
      <c r="AA48" s="198"/>
      <c r="AB48" s="191">
        <f t="shared" si="1"/>
        <v>0</v>
      </c>
      <c r="AC48" s="191">
        <f t="shared" si="2"/>
        <v>0</v>
      </c>
      <c r="AD48" s="200"/>
      <c r="AE48" s="207"/>
    </row>
    <row r="49" spans="1:31" s="180" customFormat="1" ht="15.75" x14ac:dyDescent="0.25">
      <c r="A49" s="196" t="s">
        <v>353</v>
      </c>
      <c r="B49" s="197" t="s">
        <v>342</v>
      </c>
      <c r="C49" s="195"/>
      <c r="D49" s="212"/>
      <c r="E49" s="215"/>
      <c r="F49" s="215"/>
      <c r="G49" s="212"/>
      <c r="H49" s="191"/>
      <c r="I49" s="198"/>
      <c r="J49" s="195"/>
      <c r="K49" s="198"/>
      <c r="L49" s="212"/>
      <c r="M49" s="198"/>
      <c r="N49" s="212"/>
      <c r="O49" s="198"/>
      <c r="P49" s="212"/>
      <c r="Q49" s="198"/>
      <c r="R49" s="212"/>
      <c r="S49" s="198"/>
      <c r="T49" s="212"/>
      <c r="U49" s="198"/>
      <c r="V49" s="212"/>
      <c r="W49" s="198"/>
      <c r="X49" s="212"/>
      <c r="Y49" s="198"/>
      <c r="Z49" s="212"/>
      <c r="AA49" s="198"/>
      <c r="AB49" s="191">
        <f t="shared" si="1"/>
        <v>0</v>
      </c>
      <c r="AC49" s="191">
        <f t="shared" si="2"/>
        <v>0</v>
      </c>
      <c r="AD49" s="200"/>
      <c r="AE49" s="207"/>
    </row>
    <row r="50" spans="1:31" s="180" customFormat="1" ht="15.75" x14ac:dyDescent="0.25">
      <c r="A50" s="196" t="s">
        <v>354</v>
      </c>
      <c r="B50" s="209" t="s">
        <v>344</v>
      </c>
      <c r="C50" s="213">
        <v>1</v>
      </c>
      <c r="D50" s="213">
        <v>1</v>
      </c>
      <c r="E50" s="216"/>
      <c r="F50" s="216"/>
      <c r="G50" s="213">
        <f>C50</f>
        <v>1</v>
      </c>
      <c r="H50" s="195">
        <f>C50</f>
        <v>1</v>
      </c>
      <c r="I50" s="213">
        <f>I42</f>
        <v>1</v>
      </c>
      <c r="J50" s="213">
        <v>1</v>
      </c>
      <c r="K50" s="213">
        <f>K42</f>
        <v>1</v>
      </c>
      <c r="L50" s="210"/>
      <c r="M50" s="210"/>
      <c r="N50" s="210"/>
      <c r="O50" s="210"/>
      <c r="P50" s="210"/>
      <c r="Q50" s="210"/>
      <c r="R50" s="210"/>
      <c r="S50" s="210"/>
      <c r="T50" s="210"/>
      <c r="U50" s="210"/>
      <c r="V50" s="210"/>
      <c r="W50" s="210"/>
      <c r="X50" s="210"/>
      <c r="Y50" s="210"/>
      <c r="Z50" s="210"/>
      <c r="AA50" s="210"/>
      <c r="AB50" s="195">
        <f t="shared" si="1"/>
        <v>1</v>
      </c>
      <c r="AC50" s="191">
        <f t="shared" si="2"/>
        <v>1</v>
      </c>
      <c r="AD50" s="200"/>
      <c r="AE50" s="207"/>
    </row>
    <row r="51" spans="1:31" s="180" customFormat="1" ht="35.25" customHeight="1" x14ac:dyDescent="0.25">
      <c r="A51" s="189" t="s">
        <v>355</v>
      </c>
      <c r="B51" s="190" t="s">
        <v>356</v>
      </c>
      <c r="C51" s="188"/>
      <c r="D51" s="198"/>
      <c r="E51" s="217"/>
      <c r="F51" s="217"/>
      <c r="G51" s="198"/>
      <c r="H51" s="191"/>
      <c r="I51" s="198"/>
      <c r="J51" s="188"/>
      <c r="K51" s="198"/>
      <c r="L51" s="198"/>
      <c r="M51" s="198"/>
      <c r="N51" s="198"/>
      <c r="O51" s="198"/>
      <c r="P51" s="198"/>
      <c r="Q51" s="198"/>
      <c r="R51" s="198"/>
      <c r="S51" s="198"/>
      <c r="T51" s="198"/>
      <c r="U51" s="198"/>
      <c r="V51" s="198"/>
      <c r="W51" s="198"/>
      <c r="X51" s="198"/>
      <c r="Y51" s="198"/>
      <c r="Z51" s="198"/>
      <c r="AA51" s="198"/>
      <c r="AB51" s="191">
        <f t="shared" si="1"/>
        <v>0</v>
      </c>
      <c r="AC51" s="191">
        <f t="shared" si="2"/>
        <v>0</v>
      </c>
      <c r="AD51" s="200"/>
      <c r="AE51" s="207"/>
    </row>
    <row r="52" spans="1:31" s="180" customFormat="1" ht="15.75" x14ac:dyDescent="0.25">
      <c r="A52" s="196" t="s">
        <v>357</v>
      </c>
      <c r="B52" s="197" t="s">
        <v>358</v>
      </c>
      <c r="C52" s="191">
        <f>C24/1.2</f>
        <v>4.1775591666666667E-2</v>
      </c>
      <c r="D52" s="191">
        <v>2023</v>
      </c>
      <c r="E52" s="218">
        <v>45689</v>
      </c>
      <c r="F52" s="218"/>
      <c r="G52" s="191">
        <f>C52</f>
        <v>4.1775591666666667E-2</v>
      </c>
      <c r="H52" s="191">
        <f>C52</f>
        <v>4.1775591666666667E-2</v>
      </c>
      <c r="I52" s="219">
        <f>I24</f>
        <v>3</v>
      </c>
      <c r="J52" s="191">
        <f>D52</f>
        <v>2023</v>
      </c>
      <c r="K52" s="219">
        <f>K24</f>
        <v>1</v>
      </c>
      <c r="L52" s="191"/>
      <c r="M52" s="212"/>
      <c r="N52" s="191"/>
      <c r="O52" s="212"/>
      <c r="P52" s="191"/>
      <c r="Q52" s="212"/>
      <c r="R52" s="191"/>
      <c r="S52" s="212"/>
      <c r="T52" s="191"/>
      <c r="U52" s="212"/>
      <c r="V52" s="191"/>
      <c r="W52" s="212"/>
      <c r="X52" s="191"/>
      <c r="Y52" s="212"/>
      <c r="Z52" s="191"/>
      <c r="AA52" s="212"/>
      <c r="AB52" s="191">
        <f t="shared" si="1"/>
        <v>4.1775591666666667E-2</v>
      </c>
      <c r="AC52" s="191">
        <f t="shared" si="2"/>
        <v>2023</v>
      </c>
      <c r="AD52" s="200"/>
      <c r="AE52" s="207"/>
    </row>
    <row r="53" spans="1:31" s="180" customFormat="1" ht="15.75" x14ac:dyDescent="0.25">
      <c r="A53" s="196" t="s">
        <v>359</v>
      </c>
      <c r="B53" s="197" t="s">
        <v>360</v>
      </c>
      <c r="C53" s="212"/>
      <c r="D53" s="212"/>
      <c r="E53" s="215"/>
      <c r="F53" s="215"/>
      <c r="G53" s="212"/>
      <c r="H53" s="191"/>
      <c r="I53" s="198"/>
      <c r="J53" s="212"/>
      <c r="K53" s="198"/>
      <c r="L53" s="212"/>
      <c r="M53" s="198"/>
      <c r="N53" s="212"/>
      <c r="O53" s="198"/>
      <c r="P53" s="212"/>
      <c r="Q53" s="198"/>
      <c r="R53" s="212"/>
      <c r="S53" s="198"/>
      <c r="T53" s="212"/>
      <c r="U53" s="198"/>
      <c r="V53" s="212"/>
      <c r="W53" s="198"/>
      <c r="X53" s="212"/>
      <c r="Y53" s="198"/>
      <c r="Z53" s="212"/>
      <c r="AA53" s="198"/>
      <c r="AB53" s="191">
        <f t="shared" si="1"/>
        <v>0</v>
      </c>
      <c r="AC53" s="191">
        <f t="shared" si="2"/>
        <v>0</v>
      </c>
      <c r="AD53" s="200"/>
      <c r="AE53" s="207"/>
    </row>
    <row r="54" spans="1:31" s="180" customFormat="1" ht="15.75" x14ac:dyDescent="0.25">
      <c r="A54" s="196" t="s">
        <v>361</v>
      </c>
      <c r="B54" s="209" t="s">
        <v>362</v>
      </c>
      <c r="C54" s="212"/>
      <c r="D54" s="212"/>
      <c r="E54" s="220"/>
      <c r="F54" s="220"/>
      <c r="G54" s="212"/>
      <c r="H54" s="191"/>
      <c r="I54" s="198"/>
      <c r="J54" s="212"/>
      <c r="K54" s="198"/>
      <c r="L54" s="212"/>
      <c r="M54" s="198"/>
      <c r="N54" s="212"/>
      <c r="O54" s="198"/>
      <c r="P54" s="212"/>
      <c r="Q54" s="198"/>
      <c r="R54" s="212"/>
      <c r="S54" s="198"/>
      <c r="T54" s="212"/>
      <c r="U54" s="198"/>
      <c r="V54" s="212"/>
      <c r="W54" s="198"/>
      <c r="X54" s="212"/>
      <c r="Y54" s="198"/>
      <c r="Z54" s="212"/>
      <c r="AA54" s="198"/>
      <c r="AB54" s="191">
        <f t="shared" si="1"/>
        <v>0</v>
      </c>
      <c r="AC54" s="191">
        <f t="shared" si="2"/>
        <v>0</v>
      </c>
      <c r="AD54" s="200"/>
      <c r="AE54" s="207"/>
    </row>
    <row r="55" spans="1:31" s="180" customFormat="1" ht="15.75" x14ac:dyDescent="0.25">
      <c r="A55" s="196" t="s">
        <v>363</v>
      </c>
      <c r="B55" s="209" t="s">
        <v>364</v>
      </c>
      <c r="C55" s="212"/>
      <c r="D55" s="212"/>
      <c r="E55" s="220"/>
      <c r="F55" s="220"/>
      <c r="G55" s="212"/>
      <c r="H55" s="191"/>
      <c r="I55" s="198"/>
      <c r="J55" s="212"/>
      <c r="K55" s="198"/>
      <c r="L55" s="212"/>
      <c r="M55" s="198"/>
      <c r="N55" s="212"/>
      <c r="O55" s="198"/>
      <c r="P55" s="212"/>
      <c r="Q55" s="198"/>
      <c r="R55" s="212"/>
      <c r="S55" s="198"/>
      <c r="T55" s="212"/>
      <c r="U55" s="198"/>
      <c r="V55" s="212"/>
      <c r="W55" s="198"/>
      <c r="X55" s="212"/>
      <c r="Y55" s="198"/>
      <c r="Z55" s="212"/>
      <c r="AA55" s="198"/>
      <c r="AB55" s="191">
        <f t="shared" si="1"/>
        <v>0</v>
      </c>
      <c r="AC55" s="191">
        <f t="shared" si="2"/>
        <v>0</v>
      </c>
      <c r="AD55" s="200"/>
      <c r="AE55" s="207"/>
    </row>
    <row r="56" spans="1:31" s="180" customFormat="1" ht="15.75" x14ac:dyDescent="0.25">
      <c r="A56" s="196" t="s">
        <v>365</v>
      </c>
      <c r="B56" s="209" t="s">
        <v>366</v>
      </c>
      <c r="C56" s="212"/>
      <c r="D56" s="191"/>
      <c r="E56" s="220"/>
      <c r="F56" s="220"/>
      <c r="G56" s="212"/>
      <c r="H56" s="191"/>
      <c r="I56" s="198"/>
      <c r="J56" s="191"/>
      <c r="K56" s="198"/>
      <c r="L56" s="212"/>
      <c r="M56" s="198"/>
      <c r="N56" s="212"/>
      <c r="O56" s="198"/>
      <c r="P56" s="212"/>
      <c r="Q56" s="198"/>
      <c r="R56" s="212"/>
      <c r="S56" s="198"/>
      <c r="T56" s="212"/>
      <c r="U56" s="198"/>
      <c r="V56" s="212"/>
      <c r="W56" s="198"/>
      <c r="X56" s="212"/>
      <c r="Y56" s="198"/>
      <c r="Z56" s="212"/>
      <c r="AA56" s="198"/>
      <c r="AB56" s="191">
        <f t="shared" si="1"/>
        <v>0</v>
      </c>
      <c r="AC56" s="191">
        <f t="shared" si="2"/>
        <v>0</v>
      </c>
      <c r="AD56" s="200"/>
      <c r="AE56" s="207"/>
    </row>
    <row r="57" spans="1:31" s="180" customFormat="1" ht="15.75" x14ac:dyDescent="0.25">
      <c r="A57" s="196" t="s">
        <v>367</v>
      </c>
      <c r="B57" s="209" t="s">
        <v>368</v>
      </c>
      <c r="C57" s="195">
        <v>1</v>
      </c>
      <c r="D57" s="195">
        <v>1</v>
      </c>
      <c r="E57" s="221"/>
      <c r="F57" s="221"/>
      <c r="G57" s="195">
        <f>C57</f>
        <v>1</v>
      </c>
      <c r="H57" s="195">
        <f>C57</f>
        <v>1</v>
      </c>
      <c r="I57" s="219">
        <f>I50</f>
        <v>1</v>
      </c>
      <c r="J57" s="195">
        <v>1</v>
      </c>
      <c r="K57" s="219">
        <f>K50</f>
        <v>1</v>
      </c>
      <c r="L57" s="212"/>
      <c r="M57" s="198"/>
      <c r="N57" s="212"/>
      <c r="O57" s="198"/>
      <c r="P57" s="212"/>
      <c r="Q57" s="198"/>
      <c r="R57" s="212"/>
      <c r="S57" s="198"/>
      <c r="T57" s="212"/>
      <c r="U57" s="198"/>
      <c r="V57" s="212"/>
      <c r="W57" s="198"/>
      <c r="X57" s="212"/>
      <c r="Y57" s="198"/>
      <c r="Z57" s="212"/>
      <c r="AA57" s="198"/>
      <c r="AB57" s="195">
        <f t="shared" si="1"/>
        <v>1</v>
      </c>
      <c r="AC57" s="191">
        <f t="shared" si="2"/>
        <v>1</v>
      </c>
      <c r="AD57" s="200"/>
      <c r="AE57" s="207"/>
    </row>
    <row r="58" spans="1:31" s="180" customFormat="1" ht="56.25" customHeight="1" x14ac:dyDescent="0.25">
      <c r="A58" s="189" t="s">
        <v>369</v>
      </c>
      <c r="B58" s="222" t="s">
        <v>370</v>
      </c>
      <c r="C58" s="221"/>
      <c r="D58" s="198"/>
      <c r="E58" s="221"/>
      <c r="F58" s="221"/>
      <c r="G58" s="198"/>
      <c r="H58" s="191"/>
      <c r="I58" s="198"/>
      <c r="J58" s="198"/>
      <c r="K58" s="198"/>
      <c r="L58" s="198"/>
      <c r="M58" s="198"/>
      <c r="N58" s="198"/>
      <c r="O58" s="198"/>
      <c r="P58" s="198"/>
      <c r="Q58" s="198"/>
      <c r="R58" s="198"/>
      <c r="S58" s="198"/>
      <c r="T58" s="198"/>
      <c r="U58" s="198"/>
      <c r="V58" s="198"/>
      <c r="W58" s="198"/>
      <c r="X58" s="198"/>
      <c r="Y58" s="198"/>
      <c r="Z58" s="198"/>
      <c r="AA58" s="198"/>
      <c r="AB58" s="191">
        <f t="shared" si="1"/>
        <v>0</v>
      </c>
      <c r="AC58" s="191">
        <f t="shared" si="2"/>
        <v>0</v>
      </c>
      <c r="AD58" s="200"/>
      <c r="AE58" s="207"/>
    </row>
    <row r="59" spans="1:31" s="180" customFormat="1" ht="15.75" x14ac:dyDescent="0.25">
      <c r="A59" s="189" t="s">
        <v>371</v>
      </c>
      <c r="B59" s="190" t="s">
        <v>372</v>
      </c>
      <c r="C59" s="188"/>
      <c r="D59" s="188"/>
      <c r="E59" s="188"/>
      <c r="F59" s="188"/>
      <c r="G59" s="198"/>
      <c r="H59" s="191"/>
      <c r="I59" s="198"/>
      <c r="J59" s="198"/>
      <c r="K59" s="198"/>
      <c r="L59" s="198"/>
      <c r="M59" s="198"/>
      <c r="N59" s="198"/>
      <c r="O59" s="198"/>
      <c r="P59" s="198"/>
      <c r="Q59" s="198"/>
      <c r="R59" s="198"/>
      <c r="S59" s="198"/>
      <c r="T59" s="198"/>
      <c r="U59" s="198"/>
      <c r="V59" s="198"/>
      <c r="W59" s="198"/>
      <c r="X59" s="198"/>
      <c r="Y59" s="198"/>
      <c r="Z59" s="198"/>
      <c r="AA59" s="198"/>
      <c r="AB59" s="191">
        <f t="shared" si="1"/>
        <v>0</v>
      </c>
      <c r="AC59" s="191">
        <f t="shared" si="2"/>
        <v>0</v>
      </c>
      <c r="AD59" s="200"/>
      <c r="AE59" s="207"/>
    </row>
    <row r="60" spans="1:31" s="180" customFormat="1" ht="31.5" x14ac:dyDescent="0.25">
      <c r="A60" s="196" t="s">
        <v>373</v>
      </c>
      <c r="B60" s="223" t="s">
        <v>348</v>
      </c>
      <c r="C60" s="224"/>
      <c r="D60" s="224"/>
      <c r="E60" s="224"/>
      <c r="F60" s="224"/>
      <c r="G60" s="211"/>
      <c r="H60" s="191"/>
      <c r="I60" s="198"/>
      <c r="J60" s="211"/>
      <c r="K60" s="198"/>
      <c r="L60" s="211"/>
      <c r="M60" s="211"/>
      <c r="N60" s="211"/>
      <c r="O60" s="211"/>
      <c r="P60" s="211"/>
      <c r="Q60" s="211"/>
      <c r="R60" s="211"/>
      <c r="S60" s="211"/>
      <c r="T60" s="211"/>
      <c r="U60" s="211"/>
      <c r="V60" s="211"/>
      <c r="W60" s="211"/>
      <c r="X60" s="211"/>
      <c r="Y60" s="211"/>
      <c r="Z60" s="211"/>
      <c r="AA60" s="211"/>
      <c r="AB60" s="191">
        <f t="shared" si="1"/>
        <v>0</v>
      </c>
      <c r="AC60" s="191">
        <f t="shared" si="2"/>
        <v>0</v>
      </c>
      <c r="AD60" s="200"/>
      <c r="AE60" s="207"/>
    </row>
    <row r="61" spans="1:31" s="180" customFormat="1" ht="31.5" x14ac:dyDescent="0.25">
      <c r="A61" s="196" t="s">
        <v>374</v>
      </c>
      <c r="B61" s="223" t="s">
        <v>335</v>
      </c>
      <c r="C61" s="224"/>
      <c r="D61" s="224"/>
      <c r="E61" s="224"/>
      <c r="F61" s="224"/>
      <c r="G61" s="211"/>
      <c r="H61" s="191"/>
      <c r="I61" s="198"/>
      <c r="J61" s="211"/>
      <c r="K61" s="211"/>
      <c r="L61" s="211"/>
      <c r="M61" s="211"/>
      <c r="N61" s="211"/>
      <c r="O61" s="211"/>
      <c r="P61" s="211"/>
      <c r="Q61" s="211"/>
      <c r="R61" s="211"/>
      <c r="S61" s="211"/>
      <c r="T61" s="211"/>
      <c r="U61" s="211"/>
      <c r="V61" s="211"/>
      <c r="W61" s="211"/>
      <c r="X61" s="211"/>
      <c r="Y61" s="211"/>
      <c r="Z61" s="211"/>
      <c r="AA61" s="211"/>
      <c r="AB61" s="191">
        <f t="shared" si="1"/>
        <v>0</v>
      </c>
      <c r="AC61" s="191">
        <f t="shared" si="2"/>
        <v>0</v>
      </c>
      <c r="AD61" s="182"/>
      <c r="AE61" s="182"/>
    </row>
    <row r="62" spans="1:31" s="180" customFormat="1" ht="31.5" x14ac:dyDescent="0.25">
      <c r="A62" s="196" t="s">
        <v>375</v>
      </c>
      <c r="B62" s="223" t="s">
        <v>337</v>
      </c>
      <c r="C62" s="224"/>
      <c r="D62" s="224"/>
      <c r="E62" s="224"/>
      <c r="F62" s="224"/>
      <c r="G62" s="211"/>
      <c r="H62" s="191"/>
      <c r="I62" s="198"/>
      <c r="J62" s="211"/>
      <c r="K62" s="211"/>
      <c r="L62" s="211"/>
      <c r="M62" s="211"/>
      <c r="N62" s="211"/>
      <c r="O62" s="211"/>
      <c r="P62" s="211"/>
      <c r="Q62" s="211"/>
      <c r="R62" s="211"/>
      <c r="S62" s="211"/>
      <c r="T62" s="211"/>
      <c r="U62" s="211"/>
      <c r="V62" s="211"/>
      <c r="W62" s="211"/>
      <c r="X62" s="211"/>
      <c r="Y62" s="211"/>
      <c r="Z62" s="211"/>
      <c r="AA62" s="211"/>
      <c r="AB62" s="191">
        <f t="shared" si="1"/>
        <v>0</v>
      </c>
      <c r="AC62" s="191">
        <f t="shared" si="2"/>
        <v>0</v>
      </c>
      <c r="AD62" s="182"/>
      <c r="AE62" s="182"/>
    </row>
    <row r="63" spans="1:31" s="180" customFormat="1" ht="15.75" x14ac:dyDescent="0.25">
      <c r="A63" s="196" t="s">
        <v>376</v>
      </c>
      <c r="B63" s="223" t="s">
        <v>377</v>
      </c>
      <c r="C63" s="224"/>
      <c r="D63" s="224"/>
      <c r="E63" s="224"/>
      <c r="F63" s="224"/>
      <c r="G63" s="211"/>
      <c r="H63" s="191"/>
      <c r="I63" s="198"/>
      <c r="J63" s="211"/>
      <c r="K63" s="211"/>
      <c r="L63" s="211"/>
      <c r="M63" s="211"/>
      <c r="N63" s="211"/>
      <c r="O63" s="211"/>
      <c r="P63" s="211"/>
      <c r="Q63" s="211"/>
      <c r="R63" s="211"/>
      <c r="S63" s="211"/>
      <c r="T63" s="211"/>
      <c r="U63" s="211"/>
      <c r="V63" s="211"/>
      <c r="W63" s="211"/>
      <c r="X63" s="211"/>
      <c r="Y63" s="211"/>
      <c r="Z63" s="211"/>
      <c r="AA63" s="211"/>
      <c r="AB63" s="191">
        <f t="shared" si="1"/>
        <v>0</v>
      </c>
      <c r="AC63" s="191">
        <f t="shared" si="2"/>
        <v>0</v>
      </c>
      <c r="AD63" s="182"/>
      <c r="AE63" s="182"/>
    </row>
    <row r="64" spans="1:31" s="180" customFormat="1" ht="15.75" customHeight="1" x14ac:dyDescent="0.25">
      <c r="A64" s="196" t="s">
        <v>378</v>
      </c>
      <c r="B64" s="209" t="s">
        <v>368</v>
      </c>
      <c r="C64" s="221"/>
      <c r="D64" s="221"/>
      <c r="E64" s="221"/>
      <c r="F64" s="221"/>
      <c r="G64" s="211"/>
      <c r="H64" s="195"/>
      <c r="I64" s="198"/>
      <c r="J64" s="211"/>
      <c r="K64" s="211"/>
      <c r="L64" s="211"/>
      <c r="M64" s="211"/>
      <c r="N64" s="211"/>
      <c r="O64" s="211"/>
      <c r="P64" s="211"/>
      <c r="Q64" s="211"/>
      <c r="R64" s="211"/>
      <c r="S64" s="211"/>
      <c r="T64" s="211"/>
      <c r="U64" s="211"/>
      <c r="V64" s="211"/>
      <c r="W64" s="211"/>
      <c r="X64" s="211"/>
      <c r="Y64" s="211"/>
      <c r="Z64" s="211"/>
      <c r="AA64" s="211"/>
      <c r="AB64" s="191">
        <f t="shared" si="1"/>
        <v>0</v>
      </c>
      <c r="AC64" s="191">
        <f t="shared" si="2"/>
        <v>0</v>
      </c>
      <c r="AD64" s="182"/>
      <c r="AE64" s="182"/>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115" zoomScaleNormal="115" workbookViewId="0"/>
  </sheetViews>
  <sheetFormatPr defaultColWidth="9" defaultRowHeight="15" x14ac:dyDescent="0.25"/>
  <cols>
    <col min="1" max="1" width="9" style="37"/>
    <col min="2" max="2" width="22.28515625" style="37" customWidth="1"/>
    <col min="3" max="3" width="20.42578125" style="37" customWidth="1"/>
    <col min="4" max="4" width="17.7109375" style="37" customWidth="1"/>
    <col min="5" max="5" width="11.140625" style="37" bestFit="1" customWidth="1"/>
    <col min="6" max="12" width="9" style="37"/>
    <col min="13" max="13" width="16.28515625" style="37" customWidth="1"/>
    <col min="14" max="14" width="41.42578125" style="37" customWidth="1"/>
    <col min="15" max="15" width="15.28515625" style="37" customWidth="1"/>
    <col min="16" max="16" width="15.7109375" style="37" customWidth="1"/>
    <col min="17" max="17" width="13.7109375" style="37" customWidth="1"/>
    <col min="18" max="18" width="20" style="37" customWidth="1"/>
    <col min="19" max="20" width="9" style="37"/>
    <col min="21" max="21" width="14.5703125" style="37" customWidth="1"/>
    <col min="22" max="22" width="13.7109375" style="37" customWidth="1"/>
    <col min="23" max="23" width="22.5703125" style="37" customWidth="1"/>
    <col min="24" max="24" width="12.28515625" style="37" customWidth="1"/>
    <col min="25" max="25" width="23.7109375" style="37" customWidth="1"/>
    <col min="26" max="26" width="12.5703125" style="37" customWidth="1"/>
    <col min="27" max="27" width="11.7109375" style="37" customWidth="1"/>
    <col min="28" max="28" width="17" style="37" customWidth="1"/>
    <col min="29" max="29" width="23.7109375" style="37" customWidth="1"/>
    <col min="30" max="30" width="13.28515625" style="37" customWidth="1"/>
    <col min="31" max="31" width="21.28515625" style="37" customWidth="1"/>
    <col min="32" max="32" width="13.7109375" style="37" customWidth="1"/>
    <col min="33" max="33" width="13.5703125" style="37" customWidth="1"/>
    <col min="34" max="34" width="13" style="37" customWidth="1"/>
    <col min="35" max="35" width="13.42578125" style="37" customWidth="1"/>
    <col min="36" max="36" width="12" style="37" customWidth="1"/>
    <col min="37" max="37" width="14.42578125" style="37" customWidth="1"/>
    <col min="38" max="38" width="19" style="37" customWidth="1"/>
    <col min="39" max="39" width="14.28515625" style="37" customWidth="1"/>
    <col min="40" max="41" width="9" style="37"/>
    <col min="42" max="42" width="13.7109375" style="37" customWidth="1"/>
    <col min="43" max="43" width="15.7109375" style="37" customWidth="1"/>
    <col min="44" max="44" width="16.7109375" style="37" customWidth="1"/>
    <col min="45" max="45" width="12.7109375" style="37" customWidth="1"/>
    <col min="46" max="46" width="14.7109375" style="37" customWidth="1"/>
    <col min="47" max="47" width="12" style="37" customWidth="1"/>
    <col min="48" max="48" width="10.42578125" style="37" customWidth="1"/>
  </cols>
  <sheetData>
    <row r="1" spans="1:12" ht="15.75" x14ac:dyDescent="0.25">
      <c r="A1" s="23" t="str">
        <f>"Паспорт "&amp;"УИК, " &amp;[1]Таблица!N5</f>
        <v>Паспорт УИК, г. Зеленокумск, ул. Советская, 72 Д</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P_СТР7601/2024/ЗЕЛ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5" t="str">
        <f>'1. паспорт местоположение'!A15</f>
        <v>Установка измерительного комплекса по ТУ №76/2024/ЗЕЛ от 26.08.2024 г., г. Зеленокумск, ул. Советская, 72 Д (ИП Бондарева Л.В.)</v>
      </c>
      <c r="B15" s="225"/>
      <c r="C15" s="225"/>
      <c r="D15" s="225"/>
      <c r="E15" s="225"/>
      <c r="F15" s="225"/>
      <c r="G15" s="225"/>
      <c r="H15" s="225"/>
      <c r="I15" s="225"/>
      <c r="J15" s="225"/>
      <c r="K15" s="225"/>
      <c r="L15" s="225"/>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6"/>
      <c r="B21" s="226"/>
      <c r="C21" s="226"/>
      <c r="D21" s="226"/>
      <c r="E21" s="165" t="s">
        <v>411</v>
      </c>
      <c r="F21" s="165" t="s">
        <v>360</v>
      </c>
      <c r="G21" s="165" t="s">
        <v>362</v>
      </c>
      <c r="H21" s="165" t="s">
        <v>364</v>
      </c>
      <c r="I21" s="165" t="s">
        <v>412</v>
      </c>
      <c r="J21" s="165" t="s">
        <v>413</v>
      </c>
      <c r="K21" s="165" t="s">
        <v>414</v>
      </c>
      <c r="L21" s="165" t="s">
        <v>152</v>
      </c>
      <c r="M21" s="226"/>
      <c r="N21" s="226"/>
      <c r="O21" s="226"/>
      <c r="P21" s="226"/>
      <c r="Q21" s="226"/>
      <c r="R21" s="226"/>
      <c r="S21" s="165" t="s">
        <v>229</v>
      </c>
      <c r="T21" s="165" t="s">
        <v>415</v>
      </c>
      <c r="U21" s="226"/>
      <c r="V21" s="226"/>
      <c r="W21" s="226"/>
      <c r="X21" s="226"/>
      <c r="Y21" s="226"/>
      <c r="Z21" s="226"/>
      <c r="AA21" s="226"/>
      <c r="AB21" s="226"/>
      <c r="AC21" s="226"/>
      <c r="AD21" s="226"/>
      <c r="AE21" s="226"/>
      <c r="AF21" s="157" t="s">
        <v>416</v>
      </c>
      <c r="AG21" s="157"/>
      <c r="AH21" s="157" t="s">
        <v>417</v>
      </c>
      <c r="AI21" s="157"/>
      <c r="AJ21" s="165" t="s">
        <v>418</v>
      </c>
      <c r="AK21" s="165" t="s">
        <v>419</v>
      </c>
      <c r="AL21" s="165" t="s">
        <v>420</v>
      </c>
      <c r="AM21" s="165" t="s">
        <v>421</v>
      </c>
      <c r="AN21" s="165" t="s">
        <v>422</v>
      </c>
      <c r="AO21" s="165" t="s">
        <v>423</v>
      </c>
      <c r="AP21" s="165" t="s">
        <v>424</v>
      </c>
      <c r="AQ21" s="165" t="s">
        <v>415</v>
      </c>
      <c r="AR21" s="226"/>
      <c r="AS21" s="226"/>
      <c r="AT21" s="226"/>
      <c r="AU21" s="226"/>
      <c r="AV21" s="226"/>
    </row>
    <row r="22" spans="1:48" s="77" customFormat="1" ht="60" customHeight="1" x14ac:dyDescent="0.25">
      <c r="A22" s="169"/>
      <c r="B22" s="169"/>
      <c r="C22" s="169"/>
      <c r="D22" s="169"/>
      <c r="E22" s="169"/>
      <c r="F22" s="227"/>
      <c r="G22" s="227"/>
      <c r="H22" s="227"/>
      <c r="I22" s="227"/>
      <c r="J22" s="227"/>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8">
        <v>7</v>
      </c>
      <c r="G23" s="228">
        <v>8</v>
      </c>
      <c r="H23" s="228">
        <v>9</v>
      </c>
      <c r="I23" s="228">
        <v>10</v>
      </c>
      <c r="J23" s="228">
        <v>11</v>
      </c>
      <c r="K23" s="14">
        <v>12</v>
      </c>
      <c r="L23" s="14">
        <v>13</v>
      </c>
      <c r="M23" s="14">
        <v>14</v>
      </c>
      <c r="N23" s="14">
        <v>15</v>
      </c>
      <c r="O23" s="14">
        <v>16</v>
      </c>
      <c r="P23" s="229">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9">
        <v>35</v>
      </c>
      <c r="AI23" s="229">
        <v>36</v>
      </c>
      <c r="AJ23" s="229">
        <v>37</v>
      </c>
      <c r="AK23" s="229">
        <v>38</v>
      </c>
      <c r="AL23" s="229">
        <v>39</v>
      </c>
      <c r="AM23" s="229">
        <v>40</v>
      </c>
      <c r="AN23" s="229">
        <v>41</v>
      </c>
      <c r="AO23" s="229">
        <v>42</v>
      </c>
      <c r="AP23" s="229">
        <v>43</v>
      </c>
      <c r="AQ23" s="229">
        <v>44</v>
      </c>
      <c r="AR23" s="229">
        <v>45</v>
      </c>
      <c r="AS23" s="229">
        <v>46</v>
      </c>
      <c r="AT23" s="229">
        <v>47</v>
      </c>
      <c r="AU23" s="229">
        <v>48</v>
      </c>
      <c r="AV23" s="14">
        <v>49</v>
      </c>
    </row>
    <row r="24" spans="1:48" s="242" customFormat="1" ht="45" customHeight="1" x14ac:dyDescent="0.25">
      <c r="A24" s="230">
        <v>1</v>
      </c>
      <c r="B24" s="231" t="s">
        <v>427</v>
      </c>
      <c r="C24" s="231" t="s">
        <v>428</v>
      </c>
      <c r="D24" s="232">
        <f>'6.1. Паспорт сетевой график'!F52</f>
        <v>45689</v>
      </c>
      <c r="E24" s="233">
        <f>L24</f>
        <v>1</v>
      </c>
      <c r="F24" s="234"/>
      <c r="G24" s="234"/>
      <c r="H24" s="234"/>
      <c r="I24" s="234">
        <v>3</v>
      </c>
      <c r="J24" s="234"/>
      <c r="K24" s="235">
        <f>I24</f>
        <v>3</v>
      </c>
      <c r="L24" s="233">
        <f>'6.2. Паспорт фин осв ввод '!D57</f>
        <v>1</v>
      </c>
      <c r="M24" s="236" t="s">
        <v>429</v>
      </c>
      <c r="N24" s="237" t="s">
        <v>429</v>
      </c>
      <c r="O24" s="237" t="s">
        <v>430</v>
      </c>
      <c r="P24" s="238"/>
      <c r="Q24" s="239"/>
      <c r="R24" s="12"/>
      <c r="S24" s="12"/>
      <c r="T24" s="12"/>
      <c r="U24" s="12"/>
      <c r="V24" s="12"/>
      <c r="W24" s="12"/>
      <c r="X24" s="12"/>
      <c r="Y24" s="12"/>
      <c r="Z24" s="12"/>
      <c r="AA24" s="12"/>
      <c r="AB24" s="12"/>
      <c r="AC24" s="12"/>
      <c r="AD24" s="12"/>
      <c r="AE24" s="12"/>
      <c r="AF24" s="12"/>
      <c r="AG24" s="240"/>
      <c r="AH24" s="238"/>
      <c r="AI24" s="238"/>
      <c r="AJ24" s="238"/>
      <c r="AK24" s="238"/>
      <c r="AL24" s="238"/>
      <c r="AM24" s="168"/>
      <c r="AN24" s="168"/>
      <c r="AO24" s="168"/>
      <c r="AP24" s="238"/>
      <c r="AQ24" s="238"/>
      <c r="AR24" s="238"/>
      <c r="AS24" s="238"/>
      <c r="AT24" s="238"/>
      <c r="AU24" s="238"/>
      <c r="AV24" s="241"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37">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workbookViewId="0">
      <selection activeCell="A2" sqref="A2"/>
    </sheetView>
  </sheetViews>
  <sheetFormatPr defaultColWidth="9" defaultRowHeight="15" x14ac:dyDescent="0.25"/>
  <cols>
    <col min="1" max="5" width="9" style="37"/>
    <col min="6" max="6" width="22.7109375" style="37" customWidth="1"/>
    <col min="7" max="11" width="9" style="37"/>
    <col min="12" max="12" width="29.140625" style="37" customWidth="1"/>
    <col min="13" max="27" width="9" style="37"/>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5" t="s">
        <v>488</v>
      </c>
      <c r="B15" s="225"/>
      <c r="C15" s="225"/>
      <c r="D15" s="225"/>
      <c r="E15" s="225"/>
      <c r="F15" s="225"/>
      <c r="G15" s="225"/>
      <c r="H15" s="225"/>
      <c r="I15" s="225"/>
      <c r="J15" s="225"/>
      <c r="K15" s="225"/>
      <c r="L15" s="225"/>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3" t="s">
        <v>433</v>
      </c>
      <c r="B20" s="243"/>
      <c r="C20" s="243"/>
      <c r="D20" s="243"/>
      <c r="E20" s="243"/>
      <c r="F20" s="243"/>
      <c r="G20" s="157" t="s">
        <v>488</v>
      </c>
      <c r="H20" s="157"/>
      <c r="I20" s="157"/>
      <c r="J20" s="157"/>
      <c r="K20" s="157"/>
      <c r="L20" s="157"/>
      <c r="M20" s="37" t="s">
        <v>141</v>
      </c>
    </row>
    <row r="21" spans="1:13" ht="16.149999999999999" customHeight="1" x14ac:dyDescent="0.25">
      <c r="A21" s="243" t="s">
        <v>434</v>
      </c>
      <c r="B21" s="243"/>
      <c r="C21" s="243"/>
      <c r="D21" s="243"/>
      <c r="E21" s="243"/>
      <c r="F21" s="243"/>
      <c r="G21" s="157" t="s">
        <v>20</v>
      </c>
      <c r="H21" s="157"/>
      <c r="I21" s="157"/>
      <c r="J21" s="157"/>
      <c r="K21" s="157"/>
      <c r="L21" s="157"/>
    </row>
    <row r="22" spans="1:13" ht="15.75" x14ac:dyDescent="0.25">
      <c r="A22" s="243" t="s">
        <v>435</v>
      </c>
      <c r="B22" s="243"/>
      <c r="C22" s="243"/>
      <c r="D22" s="243"/>
      <c r="E22" s="243"/>
      <c r="F22" s="244"/>
      <c r="G22" s="156" t="s">
        <v>436</v>
      </c>
      <c r="H22" s="156"/>
      <c r="I22" s="156"/>
      <c r="J22" s="156"/>
      <c r="K22" s="157"/>
      <c r="L22" s="157"/>
    </row>
    <row r="23" spans="1:13" ht="16.149999999999999" customHeight="1" x14ac:dyDescent="0.25">
      <c r="A23" s="243" t="s">
        <v>437</v>
      </c>
      <c r="B23" s="243"/>
      <c r="C23" s="243"/>
      <c r="D23" s="243"/>
      <c r="E23" s="243"/>
      <c r="F23" s="244"/>
      <c r="G23" s="245"/>
      <c r="H23" s="245"/>
      <c r="I23" s="245"/>
      <c r="J23" s="245"/>
      <c r="K23" s="246"/>
      <c r="L23" s="246"/>
    </row>
    <row r="24" spans="1:13" ht="45" customHeight="1" x14ac:dyDescent="0.25">
      <c r="A24" s="243" t="s">
        <v>438</v>
      </c>
      <c r="B24" s="243"/>
      <c r="C24" s="243"/>
      <c r="D24" s="243"/>
      <c r="E24" s="243"/>
      <c r="F24" s="244"/>
      <c r="G24" s="247" t="s">
        <v>439</v>
      </c>
      <c r="H24" s="247"/>
      <c r="I24" s="247"/>
      <c r="J24" s="247"/>
      <c r="K24" s="248"/>
      <c r="L24" s="249"/>
    </row>
    <row r="25" spans="1:13" ht="16.149999999999999" customHeight="1" x14ac:dyDescent="0.25">
      <c r="A25" s="243" t="s">
        <v>440</v>
      </c>
      <c r="B25" s="243"/>
      <c r="C25" s="243"/>
      <c r="D25" s="243"/>
      <c r="E25" s="243"/>
      <c r="F25" s="244"/>
      <c r="G25" s="156" t="s">
        <v>113</v>
      </c>
      <c r="H25" s="156"/>
      <c r="I25" s="156"/>
      <c r="J25" s="156"/>
      <c r="K25" s="157"/>
      <c r="L25" s="250"/>
    </row>
    <row r="26" spans="1:13" ht="16.149999999999999" customHeight="1" x14ac:dyDescent="0.25">
      <c r="A26" s="243" t="s">
        <v>165</v>
      </c>
      <c r="B26" s="243"/>
      <c r="C26" s="243"/>
      <c r="D26" s="243"/>
      <c r="E26" s="243"/>
      <c r="F26" s="243"/>
      <c r="G26" s="251">
        <v>5.0130710000000002E-2</v>
      </c>
      <c r="H26" s="251"/>
      <c r="I26" s="251"/>
      <c r="J26" s="251"/>
      <c r="K26" s="251"/>
      <c r="L26" s="252"/>
    </row>
    <row r="27" spans="1:13" ht="16.149999999999999" customHeight="1" x14ac:dyDescent="0.25">
      <c r="A27" s="243" t="s">
        <v>441</v>
      </c>
      <c r="B27" s="243"/>
      <c r="C27" s="243"/>
      <c r="D27" s="243"/>
      <c r="E27" s="243"/>
      <c r="F27" s="243"/>
      <c r="G27" s="253" t="s">
        <v>442</v>
      </c>
      <c r="H27" s="254"/>
      <c r="I27" s="254"/>
      <c r="J27" s="254"/>
      <c r="K27" s="254"/>
      <c r="L27" s="250"/>
    </row>
    <row r="28" spans="1:13" ht="16.149999999999999" customHeight="1" x14ac:dyDescent="0.25">
      <c r="A28" s="255" t="s">
        <v>443</v>
      </c>
      <c r="B28" s="256"/>
      <c r="C28" s="256"/>
      <c r="D28" s="256"/>
      <c r="E28" s="256"/>
      <c r="F28" s="257"/>
      <c r="G28" s="258"/>
      <c r="H28" s="259"/>
      <c r="I28" s="259"/>
      <c r="J28" s="259"/>
      <c r="K28" s="259"/>
      <c r="L28" s="260"/>
    </row>
    <row r="29" spans="1:13" ht="29.1" customHeight="1" x14ac:dyDescent="0.25">
      <c r="A29" s="261" t="s">
        <v>444</v>
      </c>
      <c r="B29" s="262"/>
      <c r="C29" s="262"/>
      <c r="D29" s="262"/>
      <c r="E29" s="262"/>
      <c r="F29" s="263"/>
      <c r="G29" s="264"/>
      <c r="H29" s="265"/>
      <c r="I29" s="265"/>
      <c r="J29" s="265"/>
      <c r="K29" s="265"/>
      <c r="L29" s="266"/>
    </row>
    <row r="30" spans="1:13" ht="16.149999999999999" customHeight="1" x14ac:dyDescent="0.25">
      <c r="A30" s="267" t="s">
        <v>445</v>
      </c>
      <c r="B30" s="268"/>
      <c r="C30" s="268"/>
      <c r="D30" s="268"/>
      <c r="E30" s="268"/>
      <c r="F30" s="269"/>
      <c r="G30" s="270"/>
      <c r="H30" s="271"/>
      <c r="I30" s="271"/>
      <c r="J30" s="271"/>
      <c r="K30" s="271"/>
      <c r="L30" s="272"/>
    </row>
    <row r="31" spans="1:13" ht="32.1" customHeight="1" x14ac:dyDescent="0.25">
      <c r="A31" s="261" t="s">
        <v>446</v>
      </c>
      <c r="B31" s="262"/>
      <c r="C31" s="262"/>
      <c r="D31" s="262"/>
      <c r="E31" s="262"/>
      <c r="F31" s="263"/>
      <c r="G31" s="273"/>
      <c r="H31" s="274"/>
      <c r="I31" s="274"/>
      <c r="J31" s="274"/>
      <c r="K31" s="274"/>
      <c r="L31" s="275"/>
    </row>
    <row r="32" spans="1:13" ht="16.149999999999999" customHeight="1" x14ac:dyDescent="0.25">
      <c r="A32" s="276" t="s">
        <v>447</v>
      </c>
      <c r="B32" s="277"/>
      <c r="C32" s="277"/>
      <c r="D32" s="277"/>
      <c r="E32" s="277"/>
      <c r="F32" s="278"/>
      <c r="G32" s="264"/>
      <c r="H32" s="265"/>
      <c r="I32" s="265"/>
      <c r="J32" s="265"/>
      <c r="K32" s="265"/>
      <c r="L32" s="266"/>
    </row>
    <row r="33" spans="1:12" ht="16.149999999999999" customHeight="1" x14ac:dyDescent="0.25">
      <c r="A33" s="267" t="s">
        <v>445</v>
      </c>
      <c r="B33" s="268"/>
      <c r="C33" s="268"/>
      <c r="D33" s="268"/>
      <c r="E33" s="268"/>
      <c r="F33" s="269"/>
      <c r="G33" s="279"/>
      <c r="H33" s="280"/>
      <c r="I33" s="280"/>
      <c r="J33" s="280"/>
      <c r="K33" s="280"/>
      <c r="L33" s="281"/>
    </row>
    <row r="34" spans="1:12" ht="16.149999999999999" customHeight="1" x14ac:dyDescent="0.25">
      <c r="A34" s="267" t="s">
        <v>178</v>
      </c>
      <c r="B34" s="268"/>
      <c r="C34" s="268"/>
      <c r="D34" s="268"/>
      <c r="E34" s="268"/>
      <c r="F34" s="269"/>
      <c r="G34" s="279"/>
      <c r="H34" s="280"/>
      <c r="I34" s="280"/>
      <c r="J34" s="280"/>
      <c r="K34" s="280"/>
      <c r="L34" s="281"/>
    </row>
    <row r="35" spans="1:12" ht="16.149999999999999" customHeight="1" x14ac:dyDescent="0.25">
      <c r="A35" s="267" t="s">
        <v>448</v>
      </c>
      <c r="B35" s="268"/>
      <c r="C35" s="268"/>
      <c r="D35" s="268"/>
      <c r="E35" s="268"/>
      <c r="F35" s="269"/>
      <c r="G35" s="282"/>
      <c r="H35" s="283"/>
      <c r="I35" s="283"/>
      <c r="J35" s="283"/>
      <c r="K35" s="283"/>
      <c r="L35" s="284"/>
    </row>
    <row r="36" spans="1:12" ht="16.149999999999999" customHeight="1" x14ac:dyDescent="0.25">
      <c r="A36" s="267" t="s">
        <v>449</v>
      </c>
      <c r="B36" s="268"/>
      <c r="C36" s="268"/>
      <c r="D36" s="268"/>
      <c r="E36" s="268"/>
      <c r="F36" s="269"/>
      <c r="G36" s="279"/>
      <c r="H36" s="280"/>
      <c r="I36" s="280"/>
      <c r="J36" s="280"/>
      <c r="K36" s="280"/>
      <c r="L36" s="281"/>
    </row>
    <row r="37" spans="1:12" ht="16.149999999999999" customHeight="1" x14ac:dyDescent="0.25">
      <c r="A37" s="267" t="s">
        <v>450</v>
      </c>
      <c r="B37" s="268"/>
      <c r="C37" s="268"/>
      <c r="D37" s="268"/>
      <c r="E37" s="268"/>
      <c r="F37" s="269"/>
      <c r="G37" s="279"/>
      <c r="H37" s="280"/>
      <c r="I37" s="280"/>
      <c r="J37" s="280"/>
      <c r="K37" s="280"/>
      <c r="L37" s="281"/>
    </row>
    <row r="38" spans="1:12" ht="16.149999999999999" customHeight="1" x14ac:dyDescent="0.25">
      <c r="A38" s="285" t="s">
        <v>447</v>
      </c>
      <c r="B38" s="286"/>
      <c r="C38" s="286"/>
      <c r="D38" s="286"/>
      <c r="E38" s="286"/>
      <c r="F38" s="287"/>
      <c r="G38" s="264"/>
      <c r="H38" s="265"/>
      <c r="I38" s="265"/>
      <c r="J38" s="265"/>
      <c r="K38" s="265"/>
      <c r="L38" s="266"/>
    </row>
    <row r="39" spans="1:12" ht="16.149999999999999" customHeight="1" x14ac:dyDescent="0.25">
      <c r="A39" s="267" t="s">
        <v>445</v>
      </c>
      <c r="B39" s="268"/>
      <c r="C39" s="268"/>
      <c r="D39" s="268"/>
      <c r="E39" s="268"/>
      <c r="F39" s="269"/>
      <c r="G39" s="279"/>
      <c r="H39" s="280"/>
      <c r="I39" s="280"/>
      <c r="J39" s="280"/>
      <c r="K39" s="280"/>
      <c r="L39" s="281"/>
    </row>
    <row r="40" spans="1:12" ht="16.149999999999999" customHeight="1" x14ac:dyDescent="0.25">
      <c r="A40" s="267" t="s">
        <v>178</v>
      </c>
      <c r="B40" s="268"/>
      <c r="C40" s="268"/>
      <c r="D40" s="268"/>
      <c r="E40" s="268"/>
      <c r="F40" s="269"/>
      <c r="G40" s="279"/>
      <c r="H40" s="280"/>
      <c r="I40" s="280"/>
      <c r="J40" s="280"/>
      <c r="K40" s="280"/>
      <c r="L40" s="281"/>
    </row>
    <row r="41" spans="1:12" ht="32.1" customHeight="1" x14ac:dyDescent="0.25">
      <c r="A41" s="267" t="s">
        <v>448</v>
      </c>
      <c r="B41" s="268"/>
      <c r="C41" s="268"/>
      <c r="D41" s="268"/>
      <c r="E41" s="268"/>
      <c r="F41" s="269"/>
      <c r="G41" s="282"/>
      <c r="H41" s="283"/>
      <c r="I41" s="283"/>
      <c r="J41" s="283"/>
      <c r="K41" s="283"/>
      <c r="L41" s="284"/>
    </row>
    <row r="42" spans="1:12" ht="16.149999999999999" customHeight="1" x14ac:dyDescent="0.25">
      <c r="A42" s="267" t="s">
        <v>449</v>
      </c>
      <c r="B42" s="268"/>
      <c r="C42" s="268"/>
      <c r="D42" s="268"/>
      <c r="E42" s="268"/>
      <c r="F42" s="269"/>
      <c r="G42" s="279"/>
      <c r="H42" s="280"/>
      <c r="I42" s="280"/>
      <c r="J42" s="280"/>
      <c r="K42" s="280"/>
      <c r="L42" s="281"/>
    </row>
    <row r="43" spans="1:12" ht="32.1" customHeight="1" x14ac:dyDescent="0.25">
      <c r="A43" s="267" t="s">
        <v>450</v>
      </c>
      <c r="B43" s="268"/>
      <c r="C43" s="268"/>
      <c r="D43" s="268"/>
      <c r="E43" s="268"/>
      <c r="F43" s="269"/>
      <c r="G43" s="279"/>
      <c r="H43" s="280"/>
      <c r="I43" s="280"/>
      <c r="J43" s="280"/>
      <c r="K43" s="280"/>
      <c r="L43" s="281"/>
    </row>
    <row r="44" spans="1:12" ht="31.5" customHeight="1" x14ac:dyDescent="0.25">
      <c r="A44" s="261" t="s">
        <v>451</v>
      </c>
      <c r="B44" s="262"/>
      <c r="C44" s="262"/>
      <c r="D44" s="262"/>
      <c r="E44" s="262"/>
      <c r="F44" s="263"/>
      <c r="G44" s="273"/>
      <c r="H44" s="274"/>
      <c r="I44" s="274"/>
      <c r="J44" s="274"/>
      <c r="K44" s="274"/>
      <c r="L44" s="275"/>
    </row>
    <row r="45" spans="1:12" ht="29.1" customHeight="1" x14ac:dyDescent="0.25">
      <c r="A45" s="267" t="s">
        <v>445</v>
      </c>
      <c r="B45" s="268"/>
      <c r="C45" s="268"/>
      <c r="D45" s="268"/>
      <c r="E45" s="268"/>
      <c r="F45" s="269"/>
      <c r="G45" s="270"/>
      <c r="H45" s="271"/>
      <c r="I45" s="271"/>
      <c r="J45" s="271"/>
      <c r="K45" s="271"/>
      <c r="L45" s="272"/>
    </row>
    <row r="46" spans="1:12" ht="29.1" customHeight="1" x14ac:dyDescent="0.25">
      <c r="A46" s="267" t="s">
        <v>452</v>
      </c>
      <c r="B46" s="268"/>
      <c r="C46" s="268"/>
      <c r="D46" s="268"/>
      <c r="E46" s="268"/>
      <c r="F46" s="269"/>
      <c r="G46" s="288" t="s">
        <v>453</v>
      </c>
      <c r="H46" s="289"/>
      <c r="I46" s="289"/>
      <c r="J46" s="289"/>
      <c r="K46" s="289"/>
      <c r="L46" s="290"/>
    </row>
    <row r="47" spans="1:12" ht="16.149999999999999" customHeight="1" x14ac:dyDescent="0.25">
      <c r="A47" s="267" t="s">
        <v>454</v>
      </c>
      <c r="B47" s="268"/>
      <c r="C47" s="268"/>
      <c r="D47" s="268"/>
      <c r="E47" s="268"/>
      <c r="F47" s="269"/>
      <c r="G47" s="288" t="s">
        <v>447</v>
      </c>
      <c r="H47" s="289"/>
      <c r="I47" s="289"/>
      <c r="J47" s="289"/>
      <c r="K47" s="289"/>
      <c r="L47" s="290"/>
    </row>
    <row r="48" spans="1:12" ht="16.149999999999999" customHeight="1" x14ac:dyDescent="0.25">
      <c r="A48" s="267" t="s">
        <v>455</v>
      </c>
      <c r="B48" s="268"/>
      <c r="C48" s="268"/>
      <c r="D48" s="268"/>
      <c r="E48" s="268"/>
      <c r="F48" s="269"/>
      <c r="G48" s="291" t="s">
        <v>456</v>
      </c>
      <c r="H48" s="292"/>
      <c r="I48" s="292"/>
      <c r="J48" s="292"/>
      <c r="K48" s="292"/>
      <c r="L48" s="293"/>
    </row>
    <row r="49" spans="1:12" ht="16.149999999999999" customHeight="1" x14ac:dyDescent="0.25">
      <c r="A49" s="261" t="s">
        <v>457</v>
      </c>
      <c r="B49" s="262"/>
      <c r="C49" s="262"/>
      <c r="D49" s="262"/>
      <c r="E49" s="294"/>
      <c r="F49" s="295"/>
      <c r="G49" s="288" t="s">
        <v>447</v>
      </c>
      <c r="H49" s="289"/>
      <c r="I49" s="289"/>
      <c r="J49" s="289"/>
      <c r="K49" s="289"/>
      <c r="L49" s="290"/>
    </row>
    <row r="50" spans="1:12" ht="16.149999999999999" customHeight="1" x14ac:dyDescent="0.25">
      <c r="A50" s="261" t="s">
        <v>458</v>
      </c>
      <c r="B50" s="262"/>
      <c r="C50" s="262"/>
      <c r="D50" s="262"/>
      <c r="E50" s="294"/>
      <c r="F50" s="295"/>
      <c r="G50" s="279" t="s">
        <v>447</v>
      </c>
      <c r="H50" s="280"/>
      <c r="I50" s="280"/>
      <c r="J50" s="280"/>
      <c r="K50" s="280"/>
      <c r="L50" s="281"/>
    </row>
    <row r="51" spans="1:12" ht="16.149999999999999" customHeight="1" x14ac:dyDescent="0.25">
      <c r="A51" s="261" t="s">
        <v>459</v>
      </c>
      <c r="B51" s="262"/>
      <c r="C51" s="262"/>
      <c r="D51" s="262"/>
      <c r="E51" s="294"/>
      <c r="F51" s="295"/>
      <c r="G51" s="288" t="s">
        <v>447</v>
      </c>
      <c r="H51" s="289"/>
      <c r="I51" s="289"/>
      <c r="J51" s="289"/>
      <c r="K51" s="289"/>
      <c r="L51" s="290"/>
    </row>
    <row r="52" spans="1:12" ht="16.149999999999999" customHeight="1" x14ac:dyDescent="0.25">
      <c r="A52" s="261" t="s">
        <v>460</v>
      </c>
      <c r="B52" s="262"/>
      <c r="C52" s="262"/>
      <c r="D52" s="262"/>
      <c r="E52" s="294"/>
      <c r="F52" s="295"/>
      <c r="G52" s="279" t="s">
        <v>447</v>
      </c>
      <c r="H52" s="280"/>
      <c r="I52" s="280"/>
      <c r="J52" s="280"/>
      <c r="K52" s="280"/>
      <c r="L52" s="281"/>
    </row>
    <row r="53" spans="1:12" ht="16.149999999999999" customHeight="1" x14ac:dyDescent="0.25">
      <c r="A53" s="261" t="s">
        <v>461</v>
      </c>
      <c r="B53" s="262"/>
      <c r="C53" s="262"/>
      <c r="D53" s="262"/>
      <c r="E53" s="294"/>
      <c r="F53" s="295"/>
      <c r="G53" s="270"/>
      <c r="H53" s="271"/>
      <c r="I53" s="271"/>
      <c r="J53" s="271"/>
      <c r="K53" s="271"/>
      <c r="L53" s="272"/>
    </row>
    <row r="54" spans="1:12" ht="16.149999999999999" customHeight="1" x14ac:dyDescent="0.25">
      <c r="A54" s="296" t="s">
        <v>462</v>
      </c>
      <c r="B54" s="297"/>
      <c r="C54" s="297"/>
      <c r="D54" s="297"/>
      <c r="E54" s="298"/>
      <c r="F54" s="299"/>
      <c r="G54" s="300" t="s">
        <v>463</v>
      </c>
      <c r="H54" s="301"/>
      <c r="I54" s="301"/>
      <c r="J54" s="301"/>
      <c r="K54" s="301"/>
      <c r="L54" s="302"/>
    </row>
    <row r="55" spans="1:12" ht="29.1" customHeight="1" x14ac:dyDescent="0.25">
      <c r="A55" s="303" t="s">
        <v>464</v>
      </c>
      <c r="B55" s="304"/>
      <c r="C55" s="304"/>
      <c r="D55" s="304"/>
      <c r="E55" s="305"/>
      <c r="F55" s="306"/>
      <c r="G55" s="307"/>
      <c r="H55" s="308"/>
      <c r="I55" s="308"/>
      <c r="J55" s="308"/>
      <c r="K55" s="308"/>
      <c r="L55" s="309"/>
    </row>
    <row r="56" spans="1:12" ht="29.1" customHeight="1" x14ac:dyDescent="0.25">
      <c r="A56" s="303" t="s">
        <v>465</v>
      </c>
      <c r="B56" s="304"/>
      <c r="C56" s="304"/>
      <c r="D56" s="304"/>
      <c r="E56" s="305"/>
      <c r="F56" s="306"/>
      <c r="G56" s="307"/>
      <c r="H56" s="308"/>
      <c r="I56" s="308"/>
      <c r="J56" s="308"/>
      <c r="K56" s="308"/>
      <c r="L56" s="309"/>
    </row>
    <row r="57" spans="1:12" ht="15" customHeight="1" x14ac:dyDescent="0.25">
      <c r="A57" s="303" t="s">
        <v>466</v>
      </c>
      <c r="B57" s="304"/>
      <c r="C57" s="304"/>
      <c r="D57" s="304"/>
      <c r="E57" s="304"/>
      <c r="F57" s="310"/>
      <c r="G57" s="307"/>
      <c r="H57" s="308"/>
      <c r="I57" s="308"/>
      <c r="J57" s="308"/>
      <c r="K57" s="308"/>
      <c r="L57" s="309"/>
    </row>
    <row r="58" spans="1:12" ht="15" customHeight="1" x14ac:dyDescent="0.25">
      <c r="A58" s="311" t="s">
        <v>467</v>
      </c>
      <c r="B58" s="312"/>
      <c r="C58" s="312"/>
      <c r="D58" s="312"/>
      <c r="E58" s="312"/>
      <c r="F58" s="313"/>
      <c r="G58" s="314"/>
      <c r="H58" s="315"/>
      <c r="I58" s="315"/>
      <c r="J58" s="315"/>
      <c r="K58" s="315"/>
      <c r="L58" s="316"/>
    </row>
    <row r="59" spans="1:12" ht="15" customHeight="1" x14ac:dyDescent="0.25">
      <c r="A59" s="267" t="s">
        <v>468</v>
      </c>
      <c r="B59" s="268"/>
      <c r="C59" s="268"/>
      <c r="D59" s="268"/>
      <c r="E59" s="268"/>
      <c r="F59" s="269"/>
      <c r="G59" s="270"/>
      <c r="H59" s="271"/>
      <c r="I59" s="271"/>
      <c r="J59" s="271"/>
      <c r="K59" s="271"/>
      <c r="L59" s="272"/>
    </row>
    <row r="60" spans="1:12" ht="15" customHeight="1" x14ac:dyDescent="0.25">
      <c r="A60" s="261" t="s">
        <v>469</v>
      </c>
      <c r="B60" s="262"/>
      <c r="C60" s="262"/>
      <c r="D60" s="262"/>
      <c r="E60" s="262"/>
      <c r="F60" s="263"/>
      <c r="G60" s="270"/>
      <c r="H60" s="271"/>
      <c r="I60" s="271"/>
      <c r="J60" s="271"/>
      <c r="K60" s="271"/>
      <c r="L60" s="272"/>
    </row>
    <row r="61" spans="1:12" ht="15" customHeight="1" x14ac:dyDescent="0.25">
      <c r="A61" s="267" t="s">
        <v>445</v>
      </c>
      <c r="B61" s="268"/>
      <c r="C61" s="268"/>
      <c r="D61" s="268"/>
      <c r="E61" s="268"/>
      <c r="F61" s="269"/>
      <c r="G61" s="270"/>
      <c r="H61" s="271"/>
      <c r="I61" s="271"/>
      <c r="J61" s="271"/>
      <c r="K61" s="271"/>
      <c r="L61" s="272"/>
    </row>
    <row r="62" spans="1:12" ht="15.75" x14ac:dyDescent="0.25">
      <c r="A62" s="267" t="s">
        <v>470</v>
      </c>
      <c r="B62" s="268"/>
      <c r="C62" s="268"/>
      <c r="D62" s="268"/>
      <c r="E62" s="268"/>
      <c r="F62" s="269"/>
      <c r="G62" s="317" t="s">
        <v>471</v>
      </c>
      <c r="H62" s="318"/>
      <c r="I62" s="318"/>
      <c r="J62" s="318"/>
      <c r="K62" s="318"/>
      <c r="L62" s="319"/>
    </row>
    <row r="63" spans="1:12" ht="15.75" x14ac:dyDescent="0.25">
      <c r="A63" s="267" t="s">
        <v>472</v>
      </c>
      <c r="B63" s="268"/>
      <c r="C63" s="268"/>
      <c r="D63" s="268"/>
      <c r="E63" s="268"/>
      <c r="F63" s="269"/>
      <c r="G63" s="317" t="s">
        <v>471</v>
      </c>
      <c r="H63" s="318"/>
      <c r="I63" s="318"/>
      <c r="J63" s="318"/>
      <c r="K63" s="318"/>
      <c r="L63" s="319"/>
    </row>
    <row r="64" spans="1:12" ht="40.5" customHeight="1" x14ac:dyDescent="0.25">
      <c r="A64" s="261" t="s">
        <v>473</v>
      </c>
      <c r="B64" s="262"/>
      <c r="C64" s="262"/>
      <c r="D64" s="262"/>
      <c r="E64" s="262"/>
      <c r="F64" s="263"/>
      <c r="G64" s="320" t="e">
        <v>#N/A</v>
      </c>
      <c r="H64" s="321"/>
      <c r="I64" s="321"/>
      <c r="J64" s="321"/>
      <c r="K64" s="321"/>
      <c r="L64" s="322"/>
    </row>
    <row r="65" spans="1:12" ht="15.75" x14ac:dyDescent="0.25">
      <c r="A65" s="261" t="s">
        <v>474</v>
      </c>
      <c r="B65" s="262"/>
      <c r="C65" s="262"/>
      <c r="D65" s="262"/>
      <c r="E65" s="262"/>
      <c r="F65" s="263"/>
      <c r="G65" s="270"/>
      <c r="H65" s="271"/>
      <c r="I65" s="271"/>
      <c r="J65" s="271"/>
      <c r="K65" s="271"/>
      <c r="L65" s="272"/>
    </row>
    <row r="66" spans="1:12" ht="15.75" x14ac:dyDescent="0.25">
      <c r="A66" s="296" t="s">
        <v>475</v>
      </c>
      <c r="B66" s="297"/>
      <c r="C66" s="297"/>
      <c r="D66" s="297"/>
      <c r="E66" s="297"/>
      <c r="F66" s="323"/>
      <c r="G66" s="324">
        <v>45689</v>
      </c>
      <c r="H66" s="325"/>
      <c r="I66" s="325"/>
      <c r="J66" s="325"/>
      <c r="K66" s="325"/>
      <c r="L66" s="326"/>
    </row>
    <row r="67" spans="1:12" ht="15.75" x14ac:dyDescent="0.25">
      <c r="A67" s="303" t="s">
        <v>476</v>
      </c>
      <c r="B67" s="304"/>
      <c r="C67" s="304"/>
      <c r="D67" s="304"/>
      <c r="E67" s="304"/>
      <c r="F67" s="310"/>
      <c r="G67" s="270"/>
      <c r="H67" s="271"/>
      <c r="I67" s="271"/>
      <c r="J67" s="271"/>
      <c r="K67" s="271"/>
      <c r="L67" s="272"/>
    </row>
    <row r="68" spans="1:12" ht="15.75" x14ac:dyDescent="0.25">
      <c r="A68" s="311" t="s">
        <v>477</v>
      </c>
      <c r="B68" s="312"/>
      <c r="C68" s="312"/>
      <c r="D68" s="312"/>
      <c r="E68" s="312"/>
      <c r="F68" s="313"/>
      <c r="G68" s="270"/>
      <c r="H68" s="271"/>
      <c r="I68" s="271"/>
      <c r="J68" s="271"/>
      <c r="K68" s="271"/>
      <c r="L68" s="272"/>
    </row>
    <row r="69" spans="1:12" ht="29.25" customHeight="1" x14ac:dyDescent="0.25">
      <c r="A69" s="261" t="s">
        <v>478</v>
      </c>
      <c r="B69" s="262"/>
      <c r="C69" s="262"/>
      <c r="D69" s="262"/>
      <c r="E69" s="262"/>
      <c r="F69" s="263"/>
      <c r="G69" s="317" t="s">
        <v>479</v>
      </c>
      <c r="H69" s="318"/>
      <c r="I69" s="318"/>
      <c r="J69" s="318"/>
      <c r="K69" s="318"/>
      <c r="L69" s="319"/>
    </row>
    <row r="70" spans="1:12" ht="29.25" customHeight="1" x14ac:dyDescent="0.25">
      <c r="A70" s="261" t="s">
        <v>480</v>
      </c>
      <c r="B70" s="262"/>
      <c r="C70" s="262"/>
      <c r="D70" s="262"/>
      <c r="E70" s="262"/>
      <c r="F70" s="263"/>
      <c r="G70" s="270"/>
      <c r="H70" s="271"/>
      <c r="I70" s="271"/>
      <c r="J70" s="271"/>
      <c r="K70" s="271"/>
      <c r="L70" s="272"/>
    </row>
    <row r="71" spans="1:12" x14ac:dyDescent="0.25">
      <c r="A71" s="296" t="s">
        <v>481</v>
      </c>
      <c r="B71" s="297"/>
      <c r="C71" s="297"/>
      <c r="D71" s="297"/>
      <c r="E71" s="297"/>
      <c r="F71" s="323"/>
      <c r="G71" s="327"/>
      <c r="H71" s="328"/>
      <c r="I71" s="328"/>
      <c r="J71" s="328"/>
      <c r="K71" s="328"/>
      <c r="L71" s="329"/>
    </row>
    <row r="72" spans="1:12" x14ac:dyDescent="0.25">
      <c r="A72" s="303" t="s">
        <v>482</v>
      </c>
      <c r="B72" s="304"/>
      <c r="C72" s="304"/>
      <c r="D72" s="304"/>
      <c r="E72" s="304"/>
      <c r="F72" s="310"/>
      <c r="G72" s="330"/>
      <c r="H72" s="331"/>
      <c r="I72" s="331"/>
      <c r="J72" s="331"/>
      <c r="K72" s="331"/>
      <c r="L72" s="332"/>
    </row>
    <row r="73" spans="1:12" x14ac:dyDescent="0.25">
      <c r="A73" s="303" t="s">
        <v>483</v>
      </c>
      <c r="B73" s="304"/>
      <c r="C73" s="304"/>
      <c r="D73" s="304"/>
      <c r="E73" s="304"/>
      <c r="F73" s="310"/>
      <c r="G73" s="330"/>
      <c r="H73" s="331"/>
      <c r="I73" s="331"/>
      <c r="J73" s="331"/>
      <c r="K73" s="331"/>
      <c r="L73" s="332"/>
    </row>
    <row r="74" spans="1:12" x14ac:dyDescent="0.25">
      <c r="A74" s="303" t="s">
        <v>484</v>
      </c>
      <c r="B74" s="304"/>
      <c r="C74" s="304"/>
      <c r="D74" s="304"/>
      <c r="E74" s="304"/>
      <c r="F74" s="310"/>
      <c r="G74" s="330"/>
      <c r="H74" s="331"/>
      <c r="I74" s="331"/>
      <c r="J74" s="331"/>
      <c r="K74" s="331"/>
      <c r="L74" s="332"/>
    </row>
    <row r="75" spans="1:12" x14ac:dyDescent="0.25">
      <c r="A75" s="311" t="s">
        <v>485</v>
      </c>
      <c r="B75" s="312"/>
      <c r="C75" s="312"/>
      <c r="D75" s="312"/>
      <c r="E75" s="312"/>
      <c r="F75" s="313"/>
      <c r="G75" s="333"/>
      <c r="H75" s="334"/>
      <c r="I75" s="334"/>
      <c r="J75" s="334"/>
      <c r="K75" s="334"/>
      <c r="L75" s="335"/>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2025-04-01T08:57:48Z</dcterms:created>
  <dcterms:modified xsi:type="dcterms:W3CDTF">2025-04-01T08:58:06Z</dcterms:modified>
</cp:coreProperties>
</file>